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3" documentId="13_ncr:1_{23CA626D-7731-40AE-A4A2-666AC49F8625}" xr6:coauthVersionLast="45" xr6:coauthVersionMax="45" xr10:uidLastSave="{F06916DD-435E-4010-AE85-C17E95DF1CA5}"/>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(Counterfactual)"</definedName>
    <definedName name="CaseName_2">"Central with updated demand (DP1)"</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P169" i="261" l="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U19" i="181"/>
  <c r="V19" i="131"/>
  <c r="AB19" i="18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U19" i="131"/>
  <c r="T19" i="181"/>
  <c r="O19" i="181"/>
  <c r="W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V19" i="181" l="1"/>
  <c r="V21" i="181" s="1"/>
  <c r="AB19" i="131"/>
  <c r="AB21" i="131" s="1"/>
  <c r="Z19" i="18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Y21" i="131"/>
  <c r="AD21" i="131"/>
  <c r="W21" i="131"/>
  <c r="Z21" i="131"/>
  <c r="AA21" i="131"/>
  <c r="U21" i="131"/>
  <c r="P21" i="131"/>
  <c r="X21" i="181"/>
  <c r="AC21" i="181"/>
  <c r="Z21" i="181"/>
  <c r="P21" i="181"/>
  <c r="T21" i="181"/>
  <c r="AD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261" l="1"/>
  <c r="I19" i="131"/>
  <c r="I21" i="131" s="1"/>
  <c r="I19" i="181"/>
  <c r="I21" i="181" s="1"/>
  <c r="I20"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<sst xmlns="http://schemas.openxmlformats.org/spreadsheetml/2006/main" count="4714" uniqueCount="316">
  <si>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</si>
  <si>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</si>
  <si>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</si>
  <si>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</si>
  <si>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</si>
  <si>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</si>
  <si>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</si>
  <si>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</si>
  <si>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</si>
  <si>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</si>
  <si>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</si>
  <si>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</si>
  <si>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</si>
  <si>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</si>
  <si>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</si>
  <si>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</si>
  <si>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</si>
  <si>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</si>
  <si>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</si>
  <si>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</si>
  <si>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</si>
  <si>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</si>
  <si>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</si>
  <si>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</si>
  <si>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</si>
  <si>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</si>
  <si>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</si>
  <si>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</si>
  <si>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</si>
  <si>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</si>
  <si>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</si>
  <si>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</si>
  <si>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</si>
  <si>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</si>
  <si>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</si>
  <si>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</si>
  <si>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</si>
  <si>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</si>
  <si>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</si>
  <si>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</si>
  <si>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</si>
  <si>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</si>
  <si>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</si>
  <si>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</si>
  <si>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</si>
  <si>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</si>
  <si>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</si>
  <si>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</si>
  <si>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</si>
  <si>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</si>
  <si>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</si>
  <si>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</si>
  <si>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</si>
  <si>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</si>
  <si>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</si>
  <si>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</si>
  <si>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</si>
  <si>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</si>
  <si>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</si>
  <si>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</si>
  <si>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</si>
  <si>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</si>
  <si>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</si>
  <si>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</si>
  <si>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</si>
  <si>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</si>
  <si>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</si>
  <si>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</si>
  <si>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</si>
  <si>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</si>
  <si>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</si>
  <si>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</si>
  <si>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</si>
  <si>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</si>
  <si>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</si>
  <si>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</si>
  <si>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</si>
  <si>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</si>
  <si>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</si>
  <si>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</si>
  <si>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</si>
  <si>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</si>
  <si>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</si>
  <si>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</si>
  <si>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</si>
  <si>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</si>
  <si>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</si>
  <si>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</si>
  <si>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</si>
  <si>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</si>
  <si>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</si>
  <si>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</si>
  <si>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</si>
  <si>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</si>
  <si>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</si>
  <si>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</si>
  <si>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</si>
  <si>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</si>
  <si>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</si>
  <si>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</si>
  <si>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</si>
  <si>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</si>
  <si>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</si>
  <si>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</si>
  <si>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</si>
  <si>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</si>
  <si>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</si>
  <si>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</si>
  <si>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</si>
  <si>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</si>
  <si>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</si>
  <si>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</si>
  <si>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</si>
  <si>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</si>
  <si>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</si>
  <si>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</si>
  <si>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</si>
  <si>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</si>
  <si>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</si>
  <si>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</si>
  <si>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</si>
  <si>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</si>
  <si>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</si>
  <si>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</si>
  <si>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</si>
  <si>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</si>
  <si>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</si>
  <si>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</si>
  <si>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</si>
  <si>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</si>
  <si>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</si>
  <si>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</si>
  <si>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</si>
  <si>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</si>
  <si>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</si>
  <si>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</si>
  <si>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</si>
  <si>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</si>
  <si>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</si>
  <si>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</si>
  <si>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</si>
  <si>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</si>
  <si>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</si>
  <si>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</si>
  <si>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</si>
  <si>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</si>
  <si>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</si>
  <si>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</si>
  <si>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</si>
  <si>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</si>
  <si>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</si>
  <si>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</si>
  <si>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</si>
  <si>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</si>
  <si>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</si>
  <si>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</si>
  <si>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</si>
  <si>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</si>
  <si>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</si>
  <si>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</si>
  <si>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</si>
  <si>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</si>
  <si>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</si>
  <si>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</si>
  <si>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</si>
  <si>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</si>
  <si>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</si>
  <si>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</si>
  <si>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</si>
  <si>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</si>
  <si>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</si>
  <si>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</si>
  <si>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</si>
  <si>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</si>
  <si>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</si>
  <si>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</si>
  <si>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</si>
  <si>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</si>
  <si>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</si>
  <si>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</si>
  <si>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</si>
  <si>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</si>
  <si>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</si>
  <si>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</si>
  <si>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</si>
  <si>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</si>
  <si>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</si>
  <si>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</si>
  <si>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</si>
  <si>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</si>
  <si>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</si>
  <si>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</si>
  <si>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</si>
  <si>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</si>
  <si>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</si>
  <si>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</si>
  <si>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</si>
  <si>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</si>
  <si>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</si>
  <si>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</si>
  <si>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</si>
  <si>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</si>
  <si>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</si>
  <si>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</si>
  <si>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</si>
  <si>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</si>
  <si>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</si>
  <si>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</si>
  <si>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</si>
  <si>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</si>
  <si>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</si>
  <si>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</si>
  <si>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</si>
  <si>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</si>
  <si>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</si>
  <si>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</si>
  <si>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</si>
  <si>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</si>
  <si>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</si>
  <si>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</si>
  <si>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</si>
  <si>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</si>
  <si>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</si>
  <si>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</si>
  <si>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</si>
  <si>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</si>
  <si>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</si>
  <si>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</si>
  <si>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</si>
  <si>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</si>
  <si>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</si>
  <si>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</si>
  <si>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</si>
  <si>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</si>
  <si>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</si>
  <si>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</si>
  <si>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</si>
  <si>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</si>
  <si>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</si>
  <si>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</si>
  <si>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</si>
  <si>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</si>
  <si>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</si>
  <si>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</si>
  <si>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</si>
  <si>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</si>
  <si>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</si>
  <si>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</si>
  <si>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</si>
  <si>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Central with updated demand (Counterfactual)</t>
  </si>
  <si>
    <t>Central with updated demand (DP1)</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</si>
  <si>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</si>
  <si>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</si>
  <si>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</si>
  <si>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</si>
  <si>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</si>
  <si>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</si>
  <si>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</si>
  <si>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</si>
  <si>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</si>
  <si>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</si>
  <si>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</si>
  <si>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</si>
  <si>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</si>
  <si>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</si>
  <si>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</si>
  <si>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</si>
  <si>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</si>
  <si>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</si>
  <si>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</si>
  <si>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</si>
  <si>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</si>
  <si>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</si>
  <si>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</si>
  <si>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</si>
  <si>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</si>
  <si>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updated demand (Counterfactual)</t>
  </si>
  <si>
    <t>Installed capacity by technology (MW) - Central with updated demand (DP1)</t>
  </si>
  <si>
    <t>Remaining capacity of Coal (MW) - Central with updated demand (Counterfactual)</t>
  </si>
  <si>
    <t>Remaining capacity of Coal (MW) - Central with updated demand (DP1)</t>
  </si>
  <si>
    <t>Annual as-generated generation by technology (GWh) - Central with updated demand (Counterfactual)</t>
  </si>
  <si>
    <t>Pump Load (GWh) - Central with updated demand (Counterfactual)</t>
  </si>
  <si>
    <t>Annual as-generated generation by technology (GWh) - Central with updated demand (DP1)</t>
  </si>
  <si>
    <t>Pump Load (GWh) - Central with updated demand (DP1)</t>
  </si>
  <si>
    <t>Installed capacity of Storage (MW) - Central with updated demand (Counterfactual)</t>
  </si>
  <si>
    <t>Installed capacity of Storage (MW) - Central with updated demand (DP1)</t>
  </si>
  <si>
    <t>Generation by Storage (GWh) - Central with updated demand (Counterfactual)</t>
  </si>
  <si>
    <t>Generation by Storage (GWh) - Central with updated demand (DP1)</t>
  </si>
  <si>
    <t>Dispatchable Capacity built (MW) - Central with updated demand (Counterfactual)</t>
  </si>
  <si>
    <t>Dispatchable Capacity built (MW) - Central with updated demand (DP1)</t>
  </si>
  <si>
    <t>Installed capacity by REZ (MW) - Central with updated demand (Counterfactual)</t>
  </si>
  <si>
    <t>Installed capacity by REZ (MW) - Central with updated demand (DP1)</t>
  </si>
  <si>
    <t>Annual as-generated generation by REZ (GWh) - Central with updated demand (Counterfactual)</t>
  </si>
  <si>
    <t>Annual as-generated generation by REZ (GWh) - Central with updated demand (DP1)</t>
  </si>
  <si>
    <t>NEM Emissions (Mt CO2-e) - Central with updated demand (Counterfactual)</t>
  </si>
  <si>
    <t>NEM Emissions (Mt CO2-e) - Central with updated demand (DP1)</t>
  </si>
  <si>
    <t>VOM cost by technology ($000s) - Central with updated demand (Counterfactual)</t>
  </si>
  <si>
    <t>VOM cost by technology ($000s) - Central with updated demand (DP1)</t>
  </si>
  <si>
    <t>FOM cost by technology ($000s) - Central with updated demand (Counterfactual)</t>
  </si>
  <si>
    <t>FOM cost by technology ($000s) - Central with updated demand (DP1)</t>
  </si>
  <si>
    <t>Fuel cost by technology ($000s) - Central with updated demand (Counterfactual)</t>
  </si>
  <si>
    <t>Fuel cost by technology ($000s) - Central with updated demand (DP1)</t>
  </si>
  <si>
    <t>New generation build cost (CAPEX) by technology ($000s) - Central with updated demand (Counterfactual)</t>
  </si>
  <si>
    <t>New generation build cost (CAPEX) by technology ($000s) - Central with updated demand (DP1)</t>
  </si>
  <si>
    <t>Rehabilitation cost by technology ($000s) - Central with updated demand (Counterfactual)</t>
  </si>
  <si>
    <t>Rehabilitation cost by technology ($000s) - Central with updated demand (DP1)</t>
  </si>
  <si>
    <t>DSP and USE cost by region ($000s) - Central with updated demand (Counterfactual)</t>
  </si>
  <si>
    <t>DSP and USE cost by region ($000s) - Central with updated demand (DP1)</t>
  </si>
  <si>
    <t>REZ transmission expansion cost by region ($000s) - Central with updated demand (Counterfactual)</t>
  </si>
  <si>
    <t>REZ transmission expansion cost by region ($000s) - Central with updated demand (DP1)</t>
  </si>
  <si>
    <t>Interconnector cost by link ($000s) - Central with updated demand (Counterfactual)</t>
  </si>
  <si>
    <t>Interconnector cost by link ($000s) - Central with updated demand (DP1)</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</si>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</sst>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125.07327468412207</c:v>
                </c:pt>
                <c:pt idx="1">
                  <c:v>125.09868768846587</c:v>
                </c:pt>
                <c:pt idx="2">
                  <c:v>124.84608051350065</c:v>
                </c:pt>
                <c:pt idx="3">
                  <c:v>120.8708242627159</c:v>
                </c:pt>
                <c:pt idx="4">
                  <c:v>119.60063280631262</c:v>
                </c:pt>
                <c:pt idx="5">
                  <c:v>115.05845372827778</c:v>
                </c:pt>
                <c:pt idx="6">
                  <c:v>120.2191617021882</c:v>
                </c:pt>
                <c:pt idx="7">
                  <c:v>109.10976251058011</c:v>
                </c:pt>
                <c:pt idx="8">
                  <c:v>107.09349219393825</c:v>
                </c:pt>
                <c:pt idx="9">
                  <c:v>110.88204408525</c:v>
                </c:pt>
                <c:pt idx="10">
                  <c:v>102.89915669484886</c:v>
                </c:pt>
                <c:pt idx="11">
                  <c:v>92.397023208580791</c:v>
                </c:pt>
                <c:pt idx="12">
                  <c:v>93.582730176051697</c:v>
                </c:pt>
                <c:pt idx="13">
                  <c:v>91.719541174876952</c:v>
                </c:pt>
                <c:pt idx="14">
                  <c:v>69.728567847228518</c:v>
                </c:pt>
                <c:pt idx="15">
                  <c:v>64.441205522299825</c:v>
                </c:pt>
                <c:pt idx="16">
                  <c:v>59.248875691616846</c:v>
                </c:pt>
                <c:pt idx="17">
                  <c:v>58.44177273811566</c:v>
                </c:pt>
                <c:pt idx="18">
                  <c:v>59.673887155621472</c:v>
                </c:pt>
                <c:pt idx="19">
                  <c:v>59.006123176235356</c:v>
                </c:pt>
                <c:pt idx="20">
                  <c:v>56.868437293362689</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129.17528738301138</c:v>
                </c:pt>
                <c:pt idx="1">
                  <c:v>163.2717035966601</c:v>
                </c:pt>
                <c:pt idx="2">
                  <c:v>157.75048057406934</c:v>
                </c:pt>
                <c:pt idx="3">
                  <c:v>183.2540390574772</c:v>
                </c:pt>
                <c:pt idx="4">
                  <c:v>233.39813972902232</c:v>
                </c:pt>
                <c:pt idx="5">
                  <c:v>286.17074796003857</c:v>
                </c:pt>
                <c:pt idx="6">
                  <c:v>324.39124964257081</c:v>
                </c:pt>
                <c:pt idx="7">
                  <c:v>368.67462702348837</c:v>
                </c:pt>
                <c:pt idx="8">
                  <c:v>454.90505825553231</c:v>
                </c:pt>
                <c:pt idx="9">
                  <c:v>620.19145397884722</c:v>
                </c:pt>
                <c:pt idx="10">
                  <c:v>685.54245992473409</c:v>
                </c:pt>
                <c:pt idx="11">
                  <c:v>782.63847751938454</c:v>
                </c:pt>
                <c:pt idx="12">
                  <c:v>976.36050334080267</c:v>
                </c:pt>
                <c:pt idx="13">
                  <c:v>1403.868846346478</c:v>
                </c:pt>
                <c:pt idx="14">
                  <c:v>1795.7498909208757</c:v>
                </c:pt>
                <c:pt idx="15">
                  <c:v>1866.1397705869056</c:v>
                </c:pt>
                <c:pt idx="16">
                  <c:v>1901.8644955079274</c:v>
                </c:pt>
                <c:pt idx="17">
                  <c:v>2530.6036583912592</c:v>
                </c:pt>
                <c:pt idx="18">
                  <c:v>2624.6098993391897</c:v>
                </c:pt>
                <c:pt idx="19">
                  <c:v>2667.3233894134478</c:v>
                </c:pt>
                <c:pt idx="20">
                  <c:v>3986.1615775232931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11.567695450853529</c:v>
                </c:pt>
                <c:pt idx="1">
                  <c:v>32.611648762942963</c:v>
                </c:pt>
                <c:pt idx="2">
                  <c:v>34.689554087715983</c:v>
                </c:pt>
                <c:pt idx="3">
                  <c:v>93.842522559799434</c:v>
                </c:pt>
                <c:pt idx="4">
                  <c:v>35.051281572669133</c:v>
                </c:pt>
                <c:pt idx="5">
                  <c:v>63.235513634743441</c:v>
                </c:pt>
                <c:pt idx="6">
                  <c:v>148.06248005382363</c:v>
                </c:pt>
                <c:pt idx="7">
                  <c:v>646.21776043191926</c:v>
                </c:pt>
                <c:pt idx="8">
                  <c:v>686.8861030310195</c:v>
                </c:pt>
                <c:pt idx="9">
                  <c:v>891.03777678187942</c:v>
                </c:pt>
                <c:pt idx="10">
                  <c:v>1595.6212037202361</c:v>
                </c:pt>
                <c:pt idx="11">
                  <c:v>2471.8958878629719</c:v>
                </c:pt>
                <c:pt idx="12">
                  <c:v>2811.9467502911557</c:v>
                </c:pt>
                <c:pt idx="13">
                  <c:v>3540.5309136076562</c:v>
                </c:pt>
                <c:pt idx="14">
                  <c:v>8483.8796591203936</c:v>
                </c:pt>
                <c:pt idx="15">
                  <c:v>8419.5088178922197</c:v>
                </c:pt>
                <c:pt idx="16">
                  <c:v>9310.4982842963982</c:v>
                </c:pt>
                <c:pt idx="17">
                  <c:v>9426.2779427718178</c:v>
                </c:pt>
                <c:pt idx="18">
                  <c:v>9488.1450353358614</c:v>
                </c:pt>
                <c:pt idx="19">
                  <c:v>10028.409037141488</c:v>
                </c:pt>
                <c:pt idx="20">
                  <c:v>10209.199259852214</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131.89232902630792</c:v>
                </c:pt>
                <c:pt idx="4">
                  <c:v>651.81204753494944</c:v>
                </c:pt>
                <c:pt idx="5">
                  <c:v>1119.3291483671626</c:v>
                </c:pt>
                <c:pt idx="6">
                  <c:v>1380.9767190881012</c:v>
                </c:pt>
                <c:pt idx="7">
                  <c:v>752.64157479818937</c:v>
                </c:pt>
                <c:pt idx="8">
                  <c:v>597.5615839728116</c:v>
                </c:pt>
                <c:pt idx="9">
                  <c:v>2498.456957207557</c:v>
                </c:pt>
                <c:pt idx="10">
                  <c:v>1086.7828731744235</c:v>
                </c:pt>
                <c:pt idx="11">
                  <c:v>3338.2483030348981</c:v>
                </c:pt>
                <c:pt idx="12">
                  <c:v>3248.0189334093607</c:v>
                </c:pt>
                <c:pt idx="13">
                  <c:v>3186.940880362085</c:v>
                </c:pt>
                <c:pt idx="14">
                  <c:v>3280.6973370562596</c:v>
                </c:pt>
                <c:pt idx="15">
                  <c:v>3074.8169084575616</c:v>
                </c:pt>
                <c:pt idx="16">
                  <c:v>3479.9192609866213</c:v>
                </c:pt>
                <c:pt idx="17">
                  <c:v>4087.0818581630997</c:v>
                </c:pt>
                <c:pt idx="18">
                  <c:v>3589.7205680681313</c:v>
                </c:pt>
                <c:pt idx="19">
                  <c:v>3803.772398149631</c:v>
                </c:pt>
                <c:pt idx="20">
                  <c:v>4144.7661994772934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-1008.0679660699998</c:v>
                </c:pt>
                <c:pt idx="18">
                  <c:v>-1448.0679660699998</c:v>
                </c:pt>
                <c:pt idx="19">
                  <c:v>-1568.0679660699998</c:v>
                </c:pt>
                <c:pt idx="20">
                  <c:v>-1568.0679660699998</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2668.3801527956612</c:v>
                </c:pt>
                <c:pt idx="8">
                  <c:v>2813.5203004866603</c:v>
                </c:pt>
                <c:pt idx="9">
                  <c:v>2995.7198482878612</c:v>
                </c:pt>
                <c:pt idx="10">
                  <c:v>3620.2266723509611</c:v>
                </c:pt>
                <c:pt idx="11">
                  <c:v>3732.4071494695609</c:v>
                </c:pt>
                <c:pt idx="12">
                  <c:v>4461.1769686802609</c:v>
                </c:pt>
                <c:pt idx="13">
                  <c:v>6073.7396081082597</c:v>
                </c:pt>
                <c:pt idx="14">
                  <c:v>8894.8920659558607</c:v>
                </c:pt>
                <c:pt idx="15">
                  <c:v>8981.835225481962</c:v>
                </c:pt>
                <c:pt idx="16">
                  <c:v>10029.497907228561</c:v>
                </c:pt>
                <c:pt idx="17">
                  <c:v>11890.169488624662</c:v>
                </c:pt>
                <c:pt idx="18">
                  <c:v>12009.330354127462</c:v>
                </c:pt>
                <c:pt idx="19">
                  <c:v>12089.510839876162</c:v>
                </c:pt>
                <c:pt idx="20">
                  <c:v>14667.944417112561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1891.207045080002</c:v>
                </c:pt>
                <c:pt idx="7">
                  <c:v>3334.7093090199996</c:v>
                </c:pt>
                <c:pt idx="8">
                  <c:v>3692.4338983199996</c:v>
                </c:pt>
                <c:pt idx="9">
                  <c:v>3646.4338983199996</c:v>
                </c:pt>
                <c:pt idx="10">
                  <c:v>3646.4338983199996</c:v>
                </c:pt>
                <c:pt idx="11">
                  <c:v>6588.34100081</c:v>
                </c:pt>
                <c:pt idx="12">
                  <c:v>6509.6410008100011</c:v>
                </c:pt>
                <c:pt idx="13">
                  <c:v>6697.6641475700035</c:v>
                </c:pt>
                <c:pt idx="14">
                  <c:v>10910.999685929997</c:v>
                </c:pt>
                <c:pt idx="15">
                  <c:v>12366.04663357</c:v>
                </c:pt>
                <c:pt idx="16">
                  <c:v>17013.27256148</c:v>
                </c:pt>
                <c:pt idx="17">
                  <c:v>16404.27256148</c:v>
                </c:pt>
                <c:pt idx="18">
                  <c:v>16324.133183769998</c:v>
                </c:pt>
                <c:pt idx="19">
                  <c:v>16438.68159362</c:v>
                </c:pt>
                <c:pt idx="20">
                  <c:v>16390.381593619997</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1966.4140555599997</c:v>
                </c:pt>
                <c:pt idx="10">
                  <c:v>2337.3735391299997</c:v>
                </c:pt>
                <c:pt idx="11">
                  <c:v>5186.0753343799988</c:v>
                </c:pt>
                <c:pt idx="12">
                  <c:v>6037.7591100699992</c:v>
                </c:pt>
                <c:pt idx="13">
                  <c:v>6037.7591100699992</c:v>
                </c:pt>
                <c:pt idx="14">
                  <c:v>10051.116700169998</c:v>
                </c:pt>
                <c:pt idx="15">
                  <c:v>10055.899444839999</c:v>
                </c:pt>
                <c:pt idx="16">
                  <c:v>10739.89786173</c:v>
                </c:pt>
                <c:pt idx="17">
                  <c:v>10589.597861730001</c:v>
                </c:pt>
                <c:pt idx="18">
                  <c:v>10998.82040418</c:v>
                </c:pt>
                <c:pt idx="19">
                  <c:v>13152.52255802</c:v>
                </c:pt>
                <c:pt idx="20">
                  <c:v>13152.52255802</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-421.15955492429748</c:v>
                </c:pt>
                <c:pt idx="8">
                  <c:v>-1902.1479276249938</c:v>
                </c:pt>
                <c:pt idx="9">
                  <c:v>-2408.813366417884</c:v>
                </c:pt>
                <c:pt idx="10">
                  <c:v>-2113.2385521270621</c:v>
                </c:pt>
                <c:pt idx="11">
                  <c:v>-5448.089598119388</c:v>
                </c:pt>
                <c:pt idx="12">
                  <c:v>-5138.7612511222524</c:v>
                </c:pt>
                <c:pt idx="13">
                  <c:v>-3594.7908128344243</c:v>
                </c:pt>
                <c:pt idx="14">
                  <c:v>-6079.0337096921721</c:v>
                </c:pt>
                <c:pt idx="15">
                  <c:v>-6251.9048396643375</c:v>
                </c:pt>
                <c:pt idx="16">
                  <c:v>-6917.9631467031231</c:v>
                </c:pt>
                <c:pt idx="17">
                  <c:v>-4728.9742890017733</c:v>
                </c:pt>
                <c:pt idx="18">
                  <c:v>-5638.4192327683604</c:v>
                </c:pt>
                <c:pt idx="19">
                  <c:v>-5625.3105277068589</c:v>
                </c:pt>
                <c:pt idx="20">
                  <c:v>-2994.0595419233723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1039.5758773129</c:v>
                </c:pt>
                <c:pt idx="10">
                  <c:v>1221.256196996</c:v>
                </c:pt>
                <c:pt idx="11">
                  <c:v>1289.7306975145998</c:v>
                </c:pt>
                <c:pt idx="12">
                  <c:v>1614.3461938853002</c:v>
                </c:pt>
                <c:pt idx="13">
                  <c:v>2415.9448879932997</c:v>
                </c:pt>
                <c:pt idx="14">
                  <c:v>3125.3711134409004</c:v>
                </c:pt>
                <c:pt idx="15">
                  <c:v>3212.3142729669999</c:v>
                </c:pt>
                <c:pt idx="16">
                  <c:v>3301.7565887736005</c:v>
                </c:pt>
                <c:pt idx="17">
                  <c:v>4555.0152103597002</c:v>
                </c:pt>
                <c:pt idx="18">
                  <c:v>4674.1760758624996</c:v>
                </c:pt>
                <c:pt idx="19">
                  <c:v>4738.2510737511993</c:v>
                </c:pt>
                <c:pt idx="20">
                  <c:v>7316.6846509876004</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1113.8558845299999</c:v>
                </c:pt>
                <c:pt idx="8">
                  <c:v>1113.8558845299999</c:v>
                </c:pt>
                <c:pt idx="9">
                  <c:v>1113.8558845299999</c:v>
                </c:pt>
                <c:pt idx="10">
                  <c:v>1556.6823889100001</c:v>
                </c:pt>
                <c:pt idx="11">
                  <c:v>1600.3883655100001</c:v>
                </c:pt>
                <c:pt idx="12">
                  <c:v>2004.5426883499999</c:v>
                </c:pt>
                <c:pt idx="13">
                  <c:v>2815.5066336700002</c:v>
                </c:pt>
                <c:pt idx="14">
                  <c:v>4927.2328660700005</c:v>
                </c:pt>
                <c:pt idx="15">
                  <c:v>4927.2328660700005</c:v>
                </c:pt>
                <c:pt idx="16">
                  <c:v>5748.9556869600001</c:v>
                </c:pt>
                <c:pt idx="17">
                  <c:v>6200.3714524300003</c:v>
                </c:pt>
                <c:pt idx="18">
                  <c:v>6200.3714524300003</c:v>
                </c:pt>
                <c:pt idx="19">
                  <c:v>6216.4769402900001</c:v>
                </c:pt>
                <c:pt idx="20">
                  <c:v>6216.4769402900001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2176.4975450500001</c:v>
                </c:pt>
                <c:pt idx="17">
                  <c:v>2332.4947393900002</c:v>
                </c:pt>
                <c:pt idx="18">
                  <c:v>2332.4947393900002</c:v>
                </c:pt>
                <c:pt idx="19">
                  <c:v>2332.4947393900002</c:v>
                </c:pt>
                <c:pt idx="20">
                  <c:v>2332.4947393900002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5804.80503391</c:v>
                </c:pt>
                <c:pt idx="18">
                  <c:v>5364.80503391</c:v>
                </c:pt>
                <c:pt idx="19">
                  <c:v>5244.80503391</c:v>
                </c:pt>
                <c:pt idx="20">
                  <c:v>5244.80503391</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3866.0920663507004</c:v>
                </c:pt>
                <c:pt idx="8">
                  <c:v>4011.2322140416995</c:v>
                </c:pt>
                <c:pt idx="9">
                  <c:v>4193.4317618429004</c:v>
                </c:pt>
                <c:pt idx="10">
                  <c:v>4817.9385859060003</c:v>
                </c:pt>
                <c:pt idx="11">
                  <c:v>4930.1190630246001</c:v>
                </c:pt>
                <c:pt idx="12">
                  <c:v>5658.8888822353001</c:v>
                </c:pt>
                <c:pt idx="13">
                  <c:v>7271.451521663299</c:v>
                </c:pt>
                <c:pt idx="14">
                  <c:v>10092.603979510901</c:v>
                </c:pt>
                <c:pt idx="15">
                  <c:v>10179.547139037</c:v>
                </c:pt>
                <c:pt idx="16">
                  <c:v>11227.209820783601</c:v>
                </c:pt>
                <c:pt idx="17">
                  <c:v>13087.881402179701</c:v>
                </c:pt>
                <c:pt idx="18">
                  <c:v>13207.0422676825</c:v>
                </c:pt>
                <c:pt idx="19">
                  <c:v>13287.222753431201</c:v>
                </c:pt>
                <c:pt idx="20">
                  <c:v>15865.6563306676</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10896.665045080001</c:v>
                </c:pt>
                <c:pt idx="7">
                  <c:v>12340.167309019998</c:v>
                </c:pt>
                <c:pt idx="8">
                  <c:v>12697.891898319998</c:v>
                </c:pt>
                <c:pt idx="9">
                  <c:v>12651.891898319998</c:v>
                </c:pt>
                <c:pt idx="10">
                  <c:v>12651.891898319998</c:v>
                </c:pt>
                <c:pt idx="11">
                  <c:v>15593.799000809999</c:v>
                </c:pt>
                <c:pt idx="12">
                  <c:v>15515.09900081</c:v>
                </c:pt>
                <c:pt idx="13">
                  <c:v>15703.122147570002</c:v>
                </c:pt>
                <c:pt idx="14">
                  <c:v>19916.457685929996</c:v>
                </c:pt>
                <c:pt idx="15">
                  <c:v>21371.504633569999</c:v>
                </c:pt>
                <c:pt idx="16">
                  <c:v>26018.730561479999</c:v>
                </c:pt>
                <c:pt idx="17">
                  <c:v>25409.730561479999</c:v>
                </c:pt>
                <c:pt idx="18">
                  <c:v>25329.591183769997</c:v>
                </c:pt>
                <c:pt idx="19">
                  <c:v>25444.139593619999</c:v>
                </c:pt>
                <c:pt idx="20">
                  <c:v>25395.839593619996</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7118.1250555600009</c:v>
                </c:pt>
                <c:pt idx="10">
                  <c:v>7489.0845391300008</c:v>
                </c:pt>
                <c:pt idx="11">
                  <c:v>10337.78633438</c:v>
                </c:pt>
                <c:pt idx="12">
                  <c:v>11189.47011007</c:v>
                </c:pt>
                <c:pt idx="13">
                  <c:v>11189.47011007</c:v>
                </c:pt>
                <c:pt idx="14">
                  <c:v>15202.827700169999</c:v>
                </c:pt>
                <c:pt idx="15">
                  <c:v>15207.61044484</c:v>
                </c:pt>
                <c:pt idx="16">
                  <c:v>15891.608861730001</c:v>
                </c:pt>
                <c:pt idx="17">
                  <c:v>15741.308861730002</c:v>
                </c:pt>
                <c:pt idx="18">
                  <c:v>16150.531404180001</c:v>
                </c:pt>
                <c:pt idx="19">
                  <c:v>18304.233558020002</c:v>
                </c:pt>
                <c:pt idx="20">
                  <c:v>18304.233558020002</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42380.335358640747</c:v>
                </c:pt>
                <c:pt idx="8">
                  <c:v>40899.34698594005</c:v>
                </c:pt>
                <c:pt idx="9">
                  <c:v>40392.681547147156</c:v>
                </c:pt>
                <c:pt idx="10">
                  <c:v>40688.256361437976</c:v>
                </c:pt>
                <c:pt idx="11">
                  <c:v>37353.405315445649</c:v>
                </c:pt>
                <c:pt idx="12">
                  <c:v>37662.733662442799</c:v>
                </c:pt>
                <c:pt idx="13">
                  <c:v>39206.704100730625</c:v>
                </c:pt>
                <c:pt idx="14">
                  <c:v>36722.461203872874</c:v>
                </c:pt>
                <c:pt idx="15">
                  <c:v>36549.590073900705</c:v>
                </c:pt>
                <c:pt idx="16">
                  <c:v>35883.531766861917</c:v>
                </c:pt>
                <c:pt idx="17">
                  <c:v>38072.520624563265</c:v>
                </c:pt>
                <c:pt idx="18">
                  <c:v>37163.07568079669</c:v>
                </c:pt>
                <c:pt idx="19">
                  <c:v>37176.184385858185</c:v>
                </c:pt>
                <c:pt idx="20">
                  <c:v>39807.435371641674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96130.494866373017</c:v>
                </c:pt>
                <c:pt idx="1">
                  <c:v>93104.163291349396</c:v>
                </c:pt>
                <c:pt idx="2">
                  <c:v>94351.812854809497</c:v>
                </c:pt>
                <c:pt idx="3">
                  <c:v>89395.445724759891</c:v>
                </c:pt>
                <c:pt idx="4">
                  <c:v>88450.864261860173</c:v>
                </c:pt>
                <c:pt idx="5">
                  <c:v>84704.507589741959</c:v>
                </c:pt>
                <c:pt idx="6">
                  <c:v>89454.264519732809</c:v>
                </c:pt>
                <c:pt idx="7">
                  <c:v>77922.972369161187</c:v>
                </c:pt>
                <c:pt idx="8">
                  <c:v>78132.323324084136</c:v>
                </c:pt>
                <c:pt idx="9">
                  <c:v>85436.168612879148</c:v>
                </c:pt>
                <c:pt idx="10">
                  <c:v>80555.66441826908</c:v>
                </c:pt>
                <c:pt idx="11">
                  <c:v>72233.924104604244</c:v>
                </c:pt>
                <c:pt idx="12">
                  <c:v>73397.057311334807</c:v>
                </c:pt>
                <c:pt idx="13">
                  <c:v>72280.984726302864</c:v>
                </c:pt>
                <c:pt idx="14">
                  <c:v>46603.047394167006</c:v>
                </c:pt>
                <c:pt idx="15">
                  <c:v>42070.201099692655</c:v>
                </c:pt>
                <c:pt idx="16">
                  <c:v>33949.691073842128</c:v>
                </c:pt>
                <c:pt idx="17">
                  <c:v>34472.301492855579</c:v>
                </c:pt>
                <c:pt idx="18">
                  <c:v>35629.353332077728</c:v>
                </c:pt>
                <c:pt idx="19">
                  <c:v>34185.747764013307</c:v>
                </c:pt>
                <c:pt idx="20">
                  <c:v>33628.306870899338</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30003.415493705248</c:v>
                </c:pt>
                <c:pt idx="1">
                  <c:v>32265.645239009729</c:v>
                </c:pt>
                <c:pt idx="2">
                  <c:v>31821.753612047851</c:v>
                </c:pt>
                <c:pt idx="3">
                  <c:v>32827.160234563707</c:v>
                </c:pt>
                <c:pt idx="4">
                  <c:v>32629.714830659901</c:v>
                </c:pt>
                <c:pt idx="5">
                  <c:v>31693.81622664271</c:v>
                </c:pt>
                <c:pt idx="6">
                  <c:v>32307.818107131399</c:v>
                </c:pt>
                <c:pt idx="7">
                  <c:v>31857.419350129916</c:v>
                </c:pt>
                <c:pt idx="8">
                  <c:v>30237.810822703352</c:v>
                </c:pt>
                <c:pt idx="9">
                  <c:v>28124.823996853174</c:v>
                </c:pt>
                <c:pt idx="10">
                  <c:v>25384.41113945601</c:v>
                </c:pt>
                <c:pt idx="11">
                  <c:v>22342.558054737954</c:v>
                </c:pt>
                <c:pt idx="12">
                  <c:v>22624.058358018538</c:v>
                </c:pt>
                <c:pt idx="13">
                  <c:v>22345.689038107903</c:v>
                </c:pt>
                <c:pt idx="14">
                  <c:v>23101.19315093978</c:v>
                </c:pt>
                <c:pt idx="15">
                  <c:v>22799.622963191756</c:v>
                </c:pt>
                <c:pt idx="16">
                  <c:v>22366.785395316503</c:v>
                </c:pt>
                <c:pt idx="17">
                  <c:v>23050.31313974638</c:v>
                </c:pt>
                <c:pt idx="18">
                  <c:v>23301.41792422612</c:v>
                </c:pt>
                <c:pt idx="19">
                  <c:v>22394.106491713897</c:v>
                </c:pt>
                <c:pt idx="20">
                  <c:v>22362.365122943353</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3098.2354589753668</c:v>
                </c:pt>
                <c:pt idx="1">
                  <c:v>3078.4751815464388</c:v>
                </c:pt>
                <c:pt idx="2">
                  <c:v>2744.1167368748183</c:v>
                </c:pt>
                <c:pt idx="3">
                  <c:v>1927.9770778337747</c:v>
                </c:pt>
                <c:pt idx="4">
                  <c:v>1930.8459221167295</c:v>
                </c:pt>
                <c:pt idx="5">
                  <c:v>1927.0996933317838</c:v>
                </c:pt>
                <c:pt idx="6">
                  <c:v>1933.9871730224777</c:v>
                </c:pt>
                <c:pt idx="7">
                  <c:v>1879.5594934754693</c:v>
                </c:pt>
                <c:pt idx="8">
                  <c:v>1880.0565322728357</c:v>
                </c:pt>
                <c:pt idx="9">
                  <c:v>1885.1307396137327</c:v>
                </c:pt>
                <c:pt idx="10">
                  <c:v>1893.1133150643618</c:v>
                </c:pt>
                <c:pt idx="11">
                  <c:v>3743.7606121472181</c:v>
                </c:pt>
                <c:pt idx="12">
                  <c:v>3492.4766573071856</c:v>
                </c:pt>
                <c:pt idx="13">
                  <c:v>2396.9440202280243</c:v>
                </c:pt>
                <c:pt idx="14">
                  <c:v>4472.1250712773663</c:v>
                </c:pt>
                <c:pt idx="15">
                  <c:v>2492.8309632534347</c:v>
                </c:pt>
                <c:pt idx="16">
                  <c:v>5793.6654784957545</c:v>
                </c:pt>
                <c:pt idx="17">
                  <c:v>2640.25050332516</c:v>
                </c:pt>
                <c:pt idx="18">
                  <c:v>2861.0214225806963</c:v>
                </c:pt>
                <c:pt idx="19">
                  <c:v>5020.0336284256373</c:v>
                </c:pt>
                <c:pt idx="20">
                  <c:v>2878.2049583172097</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87.045642001110053</c:v>
                </c:pt>
                <c:pt idx="1">
                  <c:v>77.467476196069157</c:v>
                </c:pt>
                <c:pt idx="2">
                  <c:v>126.3243550405943</c:v>
                </c:pt>
                <c:pt idx="3">
                  <c:v>66.536278490087994</c:v>
                </c:pt>
                <c:pt idx="4">
                  <c:v>29.453816637426581</c:v>
                </c:pt>
                <c:pt idx="5">
                  <c:v>14.170542298751426</c:v>
                </c:pt>
                <c:pt idx="6">
                  <c:v>19.195406935177651</c:v>
                </c:pt>
                <c:pt idx="7">
                  <c:v>59.88736571761352</c:v>
                </c:pt>
                <c:pt idx="8">
                  <c:v>53.47380553297981</c:v>
                </c:pt>
                <c:pt idx="9">
                  <c:v>49.32376947191316</c:v>
                </c:pt>
                <c:pt idx="10">
                  <c:v>69.011587918902009</c:v>
                </c:pt>
                <c:pt idx="11">
                  <c:v>257.56010415791479</c:v>
                </c:pt>
                <c:pt idx="12">
                  <c:v>175.94172022242699</c:v>
                </c:pt>
                <c:pt idx="13">
                  <c:v>177.4908083324035</c:v>
                </c:pt>
                <c:pt idx="14">
                  <c:v>365.42067041085829</c:v>
                </c:pt>
                <c:pt idx="15">
                  <c:v>220.9293477452853</c:v>
                </c:pt>
                <c:pt idx="16">
                  <c:v>1407.6214975786752</c:v>
                </c:pt>
                <c:pt idx="17">
                  <c:v>497.02503641384243</c:v>
                </c:pt>
                <c:pt idx="18">
                  <c:v>262.89274117638922</c:v>
                </c:pt>
                <c:pt idx="19">
                  <c:v>1291.8102847888258</c:v>
                </c:pt>
                <c:pt idx="20">
                  <c:v>325.36853939592891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15914.124749661029</c:v>
                </c:pt>
                <c:pt idx="1">
                  <c:v>13163.186384360104</c:v>
                </c:pt>
                <c:pt idx="2">
                  <c:v>13004.018400352363</c:v>
                </c:pt>
                <c:pt idx="3">
                  <c:v>16254.820546225919</c:v>
                </c:pt>
                <c:pt idx="4">
                  <c:v>13754.914214694252</c:v>
                </c:pt>
                <c:pt idx="5">
                  <c:v>16113.633077635968</c:v>
                </c:pt>
                <c:pt idx="6">
                  <c:v>9305.340310029751</c:v>
                </c:pt>
                <c:pt idx="7">
                  <c:v>17418.831449333604</c:v>
                </c:pt>
                <c:pt idx="8">
                  <c:v>15758.710719939732</c:v>
                </c:pt>
                <c:pt idx="9">
                  <c:v>12206.378782465483</c:v>
                </c:pt>
                <c:pt idx="10">
                  <c:v>15899.446061709768</c:v>
                </c:pt>
                <c:pt idx="11">
                  <c:v>14267.58473739402</c:v>
                </c:pt>
                <c:pt idx="12">
                  <c:v>14038.320139263227</c:v>
                </c:pt>
                <c:pt idx="13">
                  <c:v>16530.654382100518</c:v>
                </c:pt>
                <c:pt idx="14">
                  <c:v>14463.005028511508</c:v>
                </c:pt>
                <c:pt idx="15">
                  <c:v>16545.603063306473</c:v>
                </c:pt>
                <c:pt idx="16">
                  <c:v>9781.7081727038258</c:v>
                </c:pt>
                <c:pt idx="17">
                  <c:v>17267.022942225034</c:v>
                </c:pt>
                <c:pt idx="18">
                  <c:v>15681.692007990208</c:v>
                </c:pt>
                <c:pt idx="19">
                  <c:v>12441.842480033107</c:v>
                </c:pt>
                <c:pt idx="20">
                  <c:v>15535.545464484425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140.74298283386494</c:v>
                </c:pt>
                <c:pt idx="1">
                  <c:v>195.88335235960309</c:v>
                </c:pt>
                <c:pt idx="2">
                  <c:v>192.44003466178532</c:v>
                </c:pt>
                <c:pt idx="3">
                  <c:v>408.98889064358451</c:v>
                </c:pt>
                <c:pt idx="4">
                  <c:v>920.26146883664103</c:v>
                </c:pt>
                <c:pt idx="5">
                  <c:v>1468.7354099619447</c:v>
                </c:pt>
                <c:pt idx="6">
                  <c:v>1853.4304487844959</c:v>
                </c:pt>
                <c:pt idx="7">
                  <c:v>1767.5339622535973</c:v>
                </c:pt>
                <c:pt idx="8">
                  <c:v>1739.3527452593635</c:v>
                </c:pt>
                <c:pt idx="9">
                  <c:v>4009.6861879682838</c:v>
                </c:pt>
                <c:pt idx="10">
                  <c:v>3367.9465368193937</c:v>
                </c:pt>
                <c:pt idx="11">
                  <c:v>6592.7826684172542</c:v>
                </c:pt>
                <c:pt idx="12">
                  <c:v>7036.3261870413198</c:v>
                </c:pt>
                <c:pt idx="13">
                  <c:v>8131.3406403162198</c:v>
                </c:pt>
                <c:pt idx="14">
                  <c:v>13560.32688709753</c:v>
                </c:pt>
                <c:pt idx="15">
                  <c:v>13360.465496936689</c:v>
                </c:pt>
                <c:pt idx="16">
                  <c:v>14692.282040790948</c:v>
                </c:pt>
                <c:pt idx="17">
                  <c:v>16043.963459326176</c:v>
                </c:pt>
                <c:pt idx="18">
                  <c:v>15702.475502743184</c:v>
                </c:pt>
                <c:pt idx="19">
                  <c:v>16499.504824704563</c:v>
                </c:pt>
                <c:pt idx="20">
                  <c:v>18340.127036852802</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28968.784643858577</c:v>
                </c:pt>
                <c:pt idx="1">
                  <c:v>29982.616298520137</c:v>
                </c:pt>
                <c:pt idx="2">
                  <c:v>30114.513858522441</c:v>
                </c:pt>
                <c:pt idx="3">
                  <c:v>30741.67759158865</c:v>
                </c:pt>
                <c:pt idx="4">
                  <c:v>32850.449129228866</c:v>
                </c:pt>
                <c:pt idx="5">
                  <c:v>34394.5160850026</c:v>
                </c:pt>
                <c:pt idx="6">
                  <c:v>33628.689132393825</c:v>
                </c:pt>
                <c:pt idx="7">
                  <c:v>39247.754514943452</c:v>
                </c:pt>
                <c:pt idx="8">
                  <c:v>40978.063743487583</c:v>
                </c:pt>
                <c:pt idx="9">
                  <c:v>40692.101389540476</c:v>
                </c:pt>
                <c:pt idx="10">
                  <c:v>43030.795890745903</c:v>
                </c:pt>
                <c:pt idx="11">
                  <c:v>48667.886260299703</c:v>
                </c:pt>
                <c:pt idx="12">
                  <c:v>48163.432549493737</c:v>
                </c:pt>
                <c:pt idx="13">
                  <c:v>49996.687456442196</c:v>
                </c:pt>
                <c:pt idx="14">
                  <c:v>65769.827448739059</c:v>
                </c:pt>
                <c:pt idx="15">
                  <c:v>72223.461432584911</c:v>
                </c:pt>
                <c:pt idx="16">
                  <c:v>83401.124930363192</c:v>
                </c:pt>
                <c:pt idx="17">
                  <c:v>85793.172842732733</c:v>
                </c:pt>
                <c:pt idx="18">
                  <c:v>84719.911996480136</c:v>
                </c:pt>
                <c:pt idx="19">
                  <c:v>82937.659119356336</c:v>
                </c:pt>
                <c:pt idx="20">
                  <c:v>84186.250144339996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12774.527528157603</c:v>
                </c:pt>
                <c:pt idx="1">
                  <c:v>15384.050673713728</c:v>
                </c:pt>
                <c:pt idx="2">
                  <c:v>14970.455899979317</c:v>
                </c:pt>
                <c:pt idx="3">
                  <c:v>14849.791766723802</c:v>
                </c:pt>
                <c:pt idx="4">
                  <c:v>15383.806804114951</c:v>
                </c:pt>
                <c:pt idx="5">
                  <c:v>15669.753757962635</c:v>
                </c:pt>
                <c:pt idx="6">
                  <c:v>17783.455542765212</c:v>
                </c:pt>
                <c:pt idx="7">
                  <c:v>15462.523995584208</c:v>
                </c:pt>
                <c:pt idx="8">
                  <c:v>17223.20402396065</c:v>
                </c:pt>
                <c:pt idx="9">
                  <c:v>17500.644070258142</c:v>
                </c:pt>
                <c:pt idx="10">
                  <c:v>18931.301272541921</c:v>
                </c:pt>
                <c:pt idx="11">
                  <c:v>27200.466414695285</c:v>
                </c:pt>
                <c:pt idx="12">
                  <c:v>28488.545381358432</c:v>
                </c:pt>
                <c:pt idx="13">
                  <c:v>28087.446642742605</c:v>
                </c:pt>
                <c:pt idx="14">
                  <c:v>39931.818232928163</c:v>
                </c:pt>
                <c:pt idx="15">
                  <c:v>40119.553369546396</c:v>
                </c:pt>
                <c:pt idx="16">
                  <c:v>41660.144740463758</c:v>
                </c:pt>
                <c:pt idx="17">
                  <c:v>36231.993190600224</c:v>
                </c:pt>
                <c:pt idx="18">
                  <c:v>39210.344041707634</c:v>
                </c:pt>
                <c:pt idx="19">
                  <c:v>45442.565102621345</c:v>
                </c:pt>
                <c:pt idx="20">
                  <c:v>46951.113340981014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-172.38350981864551</c:v>
                </c:pt>
                <c:pt idx="1">
                  <c:v>-285.63904957651005</c:v>
                </c:pt>
                <c:pt idx="2">
                  <c:v>-283.61228767590467</c:v>
                </c:pt>
                <c:pt idx="3">
                  <c:v>-718.54529118657035</c:v>
                </c:pt>
                <c:pt idx="4">
                  <c:v>-1247.941178438246</c:v>
                </c:pt>
                <c:pt idx="5">
                  <c:v>-2103.1631772730107</c:v>
                </c:pt>
                <c:pt idx="6">
                  <c:v>-2698.903096407751</c:v>
                </c:pt>
                <c:pt idx="7">
                  <c:v>-2476.8711161892693</c:v>
                </c:pt>
                <c:pt idx="8">
                  <c:v>-2458.2803894877325</c:v>
                </c:pt>
                <c:pt idx="9">
                  <c:v>-5433.0182833941135</c:v>
                </c:pt>
                <c:pt idx="10">
                  <c:v>-4635.8950177815059</c:v>
                </c:pt>
                <c:pt idx="11">
                  <c:v>-10499.635087926901</c:v>
                </c:pt>
                <c:pt idx="12">
                  <c:v>-10987.965236557198</c:v>
                </c:pt>
                <c:pt idx="13">
                  <c:v>-12047.642539555374</c:v>
                </c:pt>
                <c:pt idx="14">
                  <c:v>-18728.234042880194</c:v>
                </c:pt>
                <c:pt idx="15">
                  <c:v>-18399.314529818868</c:v>
                </c:pt>
                <c:pt idx="16">
                  <c:v>-20263.693862686814</c:v>
                </c:pt>
                <c:pt idx="17">
                  <c:v>-21319.770717408774</c:v>
                </c:pt>
                <c:pt idx="18">
                  <c:v>-20950.589211280305</c:v>
                </c:pt>
                <c:pt idx="19">
                  <c:v>-22274.066229263044</c:v>
                </c:pt>
                <c:pt idx="20">
                  <c:v>-24516.381235933895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-3026.3315750236216</c:v>
                </c:pt>
                <c:pt idx="2">
                  <c:v>-1778.6820115635201</c:v>
                </c:pt>
                <c:pt idx="3">
                  <c:v>-6735.0491416131263</c:v>
                </c:pt>
                <c:pt idx="4">
                  <c:v>-7679.630604512844</c:v>
                </c:pt>
                <c:pt idx="5">
                  <c:v>-11425.987276631058</c:v>
                </c:pt>
                <c:pt idx="6">
                  <c:v>-6676.2303466402082</c:v>
                </c:pt>
                <c:pt idx="7">
                  <c:v>-18207.52249721183</c:v>
                </c:pt>
                <c:pt idx="8">
                  <c:v>-17998.171542288881</c:v>
                </c:pt>
                <c:pt idx="9">
                  <c:v>-10694.326253493869</c:v>
                </c:pt>
                <c:pt idx="10">
                  <c:v>-15574.830448103938</c:v>
                </c:pt>
                <c:pt idx="11">
                  <c:v>-23896.570761768773</c:v>
                </c:pt>
                <c:pt idx="12">
                  <c:v>-22733.43755503821</c:v>
                </c:pt>
                <c:pt idx="13">
                  <c:v>-23849.510140070153</c:v>
                </c:pt>
                <c:pt idx="14">
                  <c:v>-49527.447472206011</c:v>
                </c:pt>
                <c:pt idx="15">
                  <c:v>-54060.293766680363</c:v>
                </c:pt>
                <c:pt idx="16">
                  <c:v>-62180.803792530889</c:v>
                </c:pt>
                <c:pt idx="17">
                  <c:v>-61658.193373517439</c:v>
                </c:pt>
                <c:pt idx="18">
                  <c:v>-60501.14153429529</c:v>
                </c:pt>
                <c:pt idx="19">
                  <c:v>-61944.74710235971</c:v>
                </c:pt>
                <c:pt idx="20">
                  <c:v>-62502.18799547368</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2262.2297453044812</c:v>
                </c:pt>
                <c:pt idx="2">
                  <c:v>1818.3381183426027</c:v>
                </c:pt>
                <c:pt idx="3">
                  <c:v>2823.7447408584594</c:v>
                </c:pt>
                <c:pt idx="4">
                  <c:v>2626.299336954653</c:v>
                </c:pt>
                <c:pt idx="5">
                  <c:v>1690.4007329374617</c:v>
                </c:pt>
                <c:pt idx="6">
                  <c:v>2304.4026134261512</c:v>
                </c:pt>
                <c:pt idx="7">
                  <c:v>1854.0038564246679</c:v>
                </c:pt>
                <c:pt idx="8">
                  <c:v>234.39532899810365</c:v>
                </c:pt>
                <c:pt idx="9">
                  <c:v>-1878.5914968520738</c:v>
                </c:pt>
                <c:pt idx="10">
                  <c:v>-4619.0043542492385</c:v>
                </c:pt>
                <c:pt idx="11">
                  <c:v>-7660.857438967294</c:v>
                </c:pt>
                <c:pt idx="12">
                  <c:v>-7379.3571356867105</c:v>
                </c:pt>
                <c:pt idx="13">
                  <c:v>-7657.7264555973452</c:v>
                </c:pt>
                <c:pt idx="14">
                  <c:v>-6902.2223427654681</c:v>
                </c:pt>
                <c:pt idx="15">
                  <c:v>-7203.7925305134922</c:v>
                </c:pt>
                <c:pt idx="16">
                  <c:v>-7636.630098388745</c:v>
                </c:pt>
                <c:pt idx="17">
                  <c:v>-6953.1023539588678</c:v>
                </c:pt>
                <c:pt idx="18">
                  <c:v>-6701.9975694791283</c:v>
                </c:pt>
                <c:pt idx="19">
                  <c:v>-7609.3090019913507</c:v>
                </c:pt>
                <c:pt idx="20">
                  <c:v>-7641.0503707618955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-19.760277428928021</c:v>
                </c:pt>
                <c:pt idx="2">
                  <c:v>-354.11872210054844</c:v>
                </c:pt>
                <c:pt idx="3">
                  <c:v>-1170.2583811415921</c:v>
                </c:pt>
                <c:pt idx="4">
                  <c:v>-1167.3895368586373</c:v>
                </c:pt>
                <c:pt idx="5">
                  <c:v>-1171.135765643583</c:v>
                </c:pt>
                <c:pt idx="6">
                  <c:v>-1164.2482859528891</c:v>
                </c:pt>
                <c:pt idx="7">
                  <c:v>-1218.6759654998975</c:v>
                </c:pt>
                <c:pt idx="8">
                  <c:v>-1218.178926702531</c:v>
                </c:pt>
                <c:pt idx="9">
                  <c:v>-1213.1047193616341</c:v>
                </c:pt>
                <c:pt idx="10">
                  <c:v>-1205.122143911005</c:v>
                </c:pt>
                <c:pt idx="11">
                  <c:v>645.52515317185134</c:v>
                </c:pt>
                <c:pt idx="12">
                  <c:v>394.24119833181885</c:v>
                </c:pt>
                <c:pt idx="13">
                  <c:v>-701.29143874734245</c:v>
                </c:pt>
                <c:pt idx="14">
                  <c:v>1373.8896123019995</c:v>
                </c:pt>
                <c:pt idx="15">
                  <c:v>-605.40449572193211</c:v>
                </c:pt>
                <c:pt idx="16">
                  <c:v>2695.4300195203878</c:v>
                </c:pt>
                <c:pt idx="17">
                  <c:v>-457.98495565020676</c:v>
                </c:pt>
                <c:pt idx="18">
                  <c:v>-237.21403639467053</c:v>
                </c:pt>
                <c:pt idx="19">
                  <c:v>1921.7981694502705</c:v>
                </c:pt>
                <c:pt idx="20">
                  <c:v>-220.03050065815705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-9.5781658050408964</c:v>
                </c:pt>
                <c:pt idx="2">
                  <c:v>39.278713039484245</c:v>
                </c:pt>
                <c:pt idx="3">
                  <c:v>-20.509363511022059</c:v>
                </c:pt>
                <c:pt idx="4">
                  <c:v>-57.591825363683469</c:v>
                </c:pt>
                <c:pt idx="5">
                  <c:v>-72.875099702358625</c:v>
                </c:pt>
                <c:pt idx="6">
                  <c:v>-67.850235065932395</c:v>
                </c:pt>
                <c:pt idx="7">
                  <c:v>-27.158276283496534</c:v>
                </c:pt>
                <c:pt idx="8">
                  <c:v>-33.571836468130243</c:v>
                </c:pt>
                <c:pt idx="9">
                  <c:v>-37.721872529196894</c:v>
                </c:pt>
                <c:pt idx="10">
                  <c:v>-18.034054082208044</c:v>
                </c:pt>
                <c:pt idx="11">
                  <c:v>170.51446215680474</c:v>
                </c:pt>
                <c:pt idx="12">
                  <c:v>88.896078221316941</c:v>
                </c:pt>
                <c:pt idx="13">
                  <c:v>90.44516633129345</c:v>
                </c:pt>
                <c:pt idx="14">
                  <c:v>278.37502840974821</c:v>
                </c:pt>
                <c:pt idx="15">
                  <c:v>133.88370574417524</c:v>
                </c:pt>
                <c:pt idx="16">
                  <c:v>1320.5758555775651</c:v>
                </c:pt>
                <c:pt idx="17">
                  <c:v>409.9793944127324</c:v>
                </c:pt>
                <c:pt idx="18">
                  <c:v>175.84709917527917</c:v>
                </c:pt>
                <c:pt idx="19">
                  <c:v>1204.7646427877157</c:v>
                </c:pt>
                <c:pt idx="20">
                  <c:v>238.32289739481885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-2750.9383653009245</c:v>
                </c:pt>
                <c:pt idx="2">
                  <c:v>-2910.1063493086658</c:v>
                </c:pt>
                <c:pt idx="3">
                  <c:v>340.69579656489077</c:v>
                </c:pt>
                <c:pt idx="4">
                  <c:v>-2159.2105349667763</c:v>
                </c:pt>
                <c:pt idx="5">
                  <c:v>199.50832797493968</c:v>
                </c:pt>
                <c:pt idx="6">
                  <c:v>-6608.7844396312776</c:v>
                </c:pt>
                <c:pt idx="7">
                  <c:v>1504.7066996725753</c:v>
                </c:pt>
                <c:pt idx="8">
                  <c:v>-155.41402972129617</c:v>
                </c:pt>
                <c:pt idx="9">
                  <c:v>-3707.7459671955457</c:v>
                </c:pt>
                <c:pt idx="10">
                  <c:v>-14.678687951260144</c:v>
                </c:pt>
                <c:pt idx="11">
                  <c:v>-1646.5400122670089</c:v>
                </c:pt>
                <c:pt idx="12">
                  <c:v>-1875.8046103978013</c:v>
                </c:pt>
                <c:pt idx="13">
                  <c:v>616.52963243948943</c:v>
                </c:pt>
                <c:pt idx="14">
                  <c:v>-1451.11972114952</c:v>
                </c:pt>
                <c:pt idx="15">
                  <c:v>631.47831364544436</c:v>
                </c:pt>
                <c:pt idx="16">
                  <c:v>-6132.4165769572028</c:v>
                </c:pt>
                <c:pt idx="17">
                  <c:v>1352.8981925640055</c:v>
                </c:pt>
                <c:pt idx="18">
                  <c:v>-232.43274167082018</c:v>
                </c:pt>
                <c:pt idx="19">
                  <c:v>-3472.2822696279218</c:v>
                </c:pt>
                <c:pt idx="20">
                  <c:v>-378.57928517660366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55.140369525738151</c:v>
                </c:pt>
                <c:pt idx="2">
                  <c:v>51.697051827920376</c:v>
                </c:pt>
                <c:pt idx="3">
                  <c:v>268.2459078097196</c:v>
                </c:pt>
                <c:pt idx="4">
                  <c:v>779.51848600277606</c:v>
                </c:pt>
                <c:pt idx="5">
                  <c:v>1327.9924271280797</c:v>
                </c:pt>
                <c:pt idx="6">
                  <c:v>1712.6874659506309</c:v>
                </c:pt>
                <c:pt idx="7">
                  <c:v>1626.7909794197324</c:v>
                </c:pt>
                <c:pt idx="8">
                  <c:v>1598.6097624254985</c:v>
                </c:pt>
                <c:pt idx="9">
                  <c:v>3868.9432051344188</c:v>
                </c:pt>
                <c:pt idx="10">
                  <c:v>3227.2035539855287</c:v>
                </c:pt>
                <c:pt idx="11">
                  <c:v>6452.0396855833897</c:v>
                </c:pt>
                <c:pt idx="12">
                  <c:v>6895.5832042074553</c:v>
                </c:pt>
                <c:pt idx="13">
                  <c:v>7990.5976574823553</c:v>
                </c:pt>
                <c:pt idx="14">
                  <c:v>13419.583904263665</c:v>
                </c:pt>
                <c:pt idx="15">
                  <c:v>13219.722514102825</c:v>
                </c:pt>
                <c:pt idx="16">
                  <c:v>14551.539057957083</c:v>
                </c:pt>
                <c:pt idx="17">
                  <c:v>15903.220476492312</c:v>
                </c:pt>
                <c:pt idx="18">
                  <c:v>15561.732519909319</c:v>
                </c:pt>
                <c:pt idx="19">
                  <c:v>16358.761841870699</c:v>
                </c:pt>
                <c:pt idx="20">
                  <c:v>18199.384054018938</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1013.8316546615606</c:v>
                </c:pt>
                <c:pt idx="2">
                  <c:v>1145.7292146638647</c:v>
                </c:pt>
                <c:pt idx="3">
                  <c:v>1772.8929477300735</c:v>
                </c:pt>
                <c:pt idx="4">
                  <c:v>3881.6644853702892</c:v>
                </c:pt>
                <c:pt idx="5">
                  <c:v>5425.7314411440238</c:v>
                </c:pt>
                <c:pt idx="6">
                  <c:v>4659.9044885352487</c:v>
                </c:pt>
                <c:pt idx="7">
                  <c:v>10278.969871084875</c:v>
                </c:pt>
                <c:pt idx="8">
                  <c:v>12009.279099629006</c:v>
                </c:pt>
                <c:pt idx="9">
                  <c:v>11723.316745681899</c:v>
                </c:pt>
                <c:pt idx="10">
                  <c:v>14062.011246887327</c:v>
                </c:pt>
                <c:pt idx="11">
                  <c:v>19699.101616441127</c:v>
                </c:pt>
                <c:pt idx="12">
                  <c:v>19194.64790563516</c:v>
                </c:pt>
                <c:pt idx="13">
                  <c:v>21027.902812583619</c:v>
                </c:pt>
                <c:pt idx="14">
                  <c:v>36801.042804880482</c:v>
                </c:pt>
                <c:pt idx="15">
                  <c:v>43254.676788726334</c:v>
                </c:pt>
                <c:pt idx="16">
                  <c:v>54432.340286504616</c:v>
                </c:pt>
                <c:pt idx="17">
                  <c:v>56824.388198874156</c:v>
                </c:pt>
                <c:pt idx="18">
                  <c:v>55751.127352621559</c:v>
                </c:pt>
                <c:pt idx="19">
                  <c:v>53968.87447549776</c:v>
                </c:pt>
                <c:pt idx="20">
                  <c:v>55217.465500481419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2609.5231455561243</c:v>
                </c:pt>
                <c:pt idx="2">
                  <c:v>2195.9283718217139</c:v>
                </c:pt>
                <c:pt idx="3">
                  <c:v>2075.2642385661984</c:v>
                </c:pt>
                <c:pt idx="4">
                  <c:v>2609.2792759573476</c:v>
                </c:pt>
                <c:pt idx="5">
                  <c:v>2895.2262298050318</c:v>
                </c:pt>
                <c:pt idx="6">
                  <c:v>5008.9280146076089</c:v>
                </c:pt>
                <c:pt idx="7">
                  <c:v>2687.9964674266048</c:v>
                </c:pt>
                <c:pt idx="8">
                  <c:v>4448.6764958030471</c:v>
                </c:pt>
                <c:pt idx="9">
                  <c:v>4726.1165421005389</c:v>
                </c:pt>
                <c:pt idx="10">
                  <c:v>6156.773744384318</c:v>
                </c:pt>
                <c:pt idx="11">
                  <c:v>14425.938886537682</c:v>
                </c:pt>
                <c:pt idx="12">
                  <c:v>15714.017853200829</c:v>
                </c:pt>
                <c:pt idx="13">
                  <c:v>15312.919114585002</c:v>
                </c:pt>
                <c:pt idx="14">
                  <c:v>27157.290704770559</c:v>
                </c:pt>
                <c:pt idx="15">
                  <c:v>27345.025841388793</c:v>
                </c:pt>
                <c:pt idx="16">
                  <c:v>28885.617212306155</c:v>
                </c:pt>
                <c:pt idx="17">
                  <c:v>23457.465662442621</c:v>
                </c:pt>
                <c:pt idx="18">
                  <c:v>26435.816513550031</c:v>
                </c:pt>
                <c:pt idx="19">
                  <c:v>32668.037574463742</c:v>
                </c:pt>
                <c:pt idx="20">
                  <c:v>34176.58581282341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237.98056866959016</c:v>
                </c:pt>
                <c:pt idx="4">
                  <c:v>250.32296887666698</c:v>
                </c:pt>
                <c:pt idx="5">
                  <c:v>311.44204322290528</c:v>
                </c:pt>
                <c:pt idx="6">
                  <c:v>416.41788153724684</c:v>
                </c:pt>
                <c:pt idx="7">
                  <c:v>663.21768152941161</c:v>
                </c:pt>
                <c:pt idx="8">
                  <c:v>744.77488068955415</c:v>
                </c:pt>
                <c:pt idx="9">
                  <c:v>756.79499611821325</c:v>
                </c:pt>
                <c:pt idx="10">
                  <c:v>862.29497236242662</c:v>
                </c:pt>
                <c:pt idx="11">
                  <c:v>1458.8353980234529</c:v>
                </c:pt>
                <c:pt idx="12">
                  <c:v>1613.8780447904919</c:v>
                </c:pt>
                <c:pt idx="13">
                  <c:v>1781.9470067769976</c:v>
                </c:pt>
                <c:pt idx="14">
                  <c:v>3031.1866088503029</c:v>
                </c:pt>
                <c:pt idx="15">
                  <c:v>3252.1898980190913</c:v>
                </c:pt>
                <c:pt idx="16">
                  <c:v>4073.7313663025134</c:v>
                </c:pt>
                <c:pt idx="17">
                  <c:v>4307.2445411803546</c:v>
                </c:pt>
                <c:pt idx="18">
                  <c:v>4386.525427944016</c:v>
                </c:pt>
                <c:pt idx="19">
                  <c:v>4607.6492641417899</c:v>
                </c:pt>
                <c:pt idx="20">
                  <c:v>4756.8743781881394</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3663.3629785851144</c:v>
                </c:pt>
                <c:pt idx="1">
                  <c:v>3462.9362879901464</c:v>
                </c:pt>
                <c:pt idx="2">
                  <c:v>2832.8106187718486</c:v>
                </c:pt>
                <c:pt idx="3">
                  <c:v>4521.6077543252777</c:v>
                </c:pt>
                <c:pt idx="4">
                  <c:v>3398.9760887797174</c:v>
                </c:pt>
                <c:pt idx="5">
                  <c:v>3495.799129555041</c:v>
                </c:pt>
                <c:pt idx="6">
                  <c:v>3759.394554590081</c:v>
                </c:pt>
                <c:pt idx="7">
                  <c:v>2926.7675916392413</c:v>
                </c:pt>
                <c:pt idx="8">
                  <c:v>2819.2795085851276</c:v>
                </c:pt>
                <c:pt idx="9">
                  <c:v>3403.356700455538</c:v>
                </c:pt>
                <c:pt idx="10">
                  <c:v>3510.9509079236859</c:v>
                </c:pt>
                <c:pt idx="11">
                  <c:v>3224.7510158751243</c:v>
                </c:pt>
                <c:pt idx="12">
                  <c:v>2678.8220703170455</c:v>
                </c:pt>
                <c:pt idx="13">
                  <c:v>2697.5961612738852</c:v>
                </c:pt>
                <c:pt idx="14">
                  <c:v>2704.9306600993955</c:v>
                </c:pt>
                <c:pt idx="15">
                  <c:v>3176.3732523339481</c:v>
                </c:pt>
                <c:pt idx="16">
                  <c:v>3700.5286512961657</c:v>
                </c:pt>
                <c:pt idx="17">
                  <c:v>2849.0888397841172</c:v>
                </c:pt>
                <c:pt idx="18">
                  <c:v>2823.782388667395</c:v>
                </c:pt>
                <c:pt idx="19">
                  <c:v>3495.5879536444932</c:v>
                </c:pt>
                <c:pt idx="20">
                  <c:v>2869.4919256377088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2419.4674152711959</c:v>
                </c:pt>
                <c:pt idx="1">
                  <c:v>2400.5590104409412</c:v>
                </c:pt>
                <c:pt idx="2">
                  <c:v>2537.7973448442872</c:v>
                </c:pt>
                <c:pt idx="3">
                  <c:v>2339.3921823554388</c:v>
                </c:pt>
                <c:pt idx="4">
                  <c:v>2328.4723409173835</c:v>
                </c:pt>
                <c:pt idx="5">
                  <c:v>2258.0386835879403</c:v>
                </c:pt>
                <c:pt idx="6">
                  <c:v>2557.9491187961539</c:v>
                </c:pt>
                <c:pt idx="7">
                  <c:v>2284.3965239525455</c:v>
                </c:pt>
                <c:pt idx="8">
                  <c:v>2251.1711831187426</c:v>
                </c:pt>
                <c:pt idx="9">
                  <c:v>2476.7514083246715</c:v>
                </c:pt>
                <c:pt idx="10">
                  <c:v>2364.5174478543818</c:v>
                </c:pt>
                <c:pt idx="11">
                  <c:v>2191.307421254528</c:v>
                </c:pt>
                <c:pt idx="12">
                  <c:v>2199.8648689048082</c:v>
                </c:pt>
                <c:pt idx="13">
                  <c:v>2096.6350170644519</c:v>
                </c:pt>
                <c:pt idx="14">
                  <c:v>1605.0941292578887</c:v>
                </c:pt>
                <c:pt idx="15">
                  <c:v>1325.1219413095278</c:v>
                </c:pt>
                <c:pt idx="16">
                  <c:v>1563.7862721208664</c:v>
                </c:pt>
                <c:pt idx="17">
                  <c:v>1199.52082238298</c:v>
                </c:pt>
                <c:pt idx="18">
                  <c:v>1203.9604656925621</c:v>
                </c:pt>
                <c:pt idx="19">
                  <c:v>1461.7505590248363</c:v>
                </c:pt>
                <c:pt idx="20">
                  <c:v>1159.6010049101526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753.88892722577077</c:v>
                </c:pt>
                <c:pt idx="1">
                  <c:v>734.19633580298466</c:v>
                </c:pt>
                <c:pt idx="2">
                  <c:v>734.83735530465356</c:v>
                </c:pt>
                <c:pt idx="3">
                  <c:v>741.96843514122679</c:v>
                </c:pt>
                <c:pt idx="4">
                  <c:v>722.21406482379507</c:v>
                </c:pt>
                <c:pt idx="5">
                  <c:v>725.39433126358153</c:v>
                </c:pt>
                <c:pt idx="6">
                  <c:v>698.95672285701767</c:v>
                </c:pt>
                <c:pt idx="7">
                  <c:v>722.34440343054359</c:v>
                </c:pt>
                <c:pt idx="8">
                  <c:v>710.28064764789337</c:v>
                </c:pt>
                <c:pt idx="9">
                  <c:v>708.00543549765291</c:v>
                </c:pt>
                <c:pt idx="10">
                  <c:v>709.03965669454169</c:v>
                </c:pt>
                <c:pt idx="11">
                  <c:v>704.43862120765652</c:v>
                </c:pt>
                <c:pt idx="12">
                  <c:v>704.14378256165844</c:v>
                </c:pt>
                <c:pt idx="13">
                  <c:v>709.7916313522004</c:v>
                </c:pt>
                <c:pt idx="14">
                  <c:v>651.79085833877866</c:v>
                </c:pt>
                <c:pt idx="15">
                  <c:v>647.38153941767052</c:v>
                </c:pt>
                <c:pt idx="16">
                  <c:v>632.1377796659832</c:v>
                </c:pt>
                <c:pt idx="17">
                  <c:v>658.47542213829354</c:v>
                </c:pt>
                <c:pt idx="18">
                  <c:v>650.48707520867788</c:v>
                </c:pt>
                <c:pt idx="19">
                  <c:v>644.11177042070381</c:v>
                </c:pt>
                <c:pt idx="20">
                  <c:v>639.65602462261734</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15.033243337469067</c:v>
                </c:pt>
                <c:pt idx="12">
                  <c:v>16.722343337469244</c:v>
                </c:pt>
                <c:pt idx="13">
                  <c:v>22.368490411526281</c:v>
                </c:pt>
                <c:pt idx="14">
                  <c:v>120.91017318415933</c:v>
                </c:pt>
                <c:pt idx="15">
                  <c:v>161.34122453894955</c:v>
                </c:pt>
                <c:pt idx="16">
                  <c:v>308.76619376153803</c:v>
                </c:pt>
                <c:pt idx="17">
                  <c:v>308.76619376153803</c:v>
                </c:pt>
                <c:pt idx="18">
                  <c:v>318.86113339298481</c:v>
                </c:pt>
                <c:pt idx="19">
                  <c:v>356.56039000310648</c:v>
                </c:pt>
                <c:pt idx="20">
                  <c:v>356.56039000310648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1.99659024500942</c:v>
                </c:pt>
                <c:pt idx="2">
                  <c:v>12.482377544488816</c:v>
                </c:pt>
                <c:pt idx="3">
                  <c:v>38.915376658605091</c:v>
                </c:pt>
                <c:pt idx="4">
                  <c:v>0</c:v>
                </c:pt>
                <c:pt idx="5">
                  <c:v>0</c:v>
                </c:pt>
                <c:pt idx="6">
                  <c:v>0</c:v>
                </c:pt>
                <c:pt idx="7">
                  <c:v>18.401441710602779</c:v>
                </c:pt>
                <c:pt idx="8">
                  <c:v>10.17031651426681</c:v>
                </c:pt>
                <c:pt idx="9">
                  <c:v>0</c:v>
                </c:pt>
                <c:pt idx="10">
                  <c:v>6.5365919987015619</c:v>
                </c:pt>
                <c:pt idx="11">
                  <c:v>8.7666561157865193</c:v>
                </c:pt>
                <c:pt idx="12">
                  <c:v>12.07809963743569</c:v>
                </c:pt>
                <c:pt idx="13">
                  <c:v>38.38652918193565</c:v>
                </c:pt>
                <c:pt idx="14">
                  <c:v>22.753330202101793</c:v>
                </c:pt>
                <c:pt idx="15">
                  <c:v>25.632738866586653</c:v>
                </c:pt>
                <c:pt idx="16">
                  <c:v>11.085859787497951</c:v>
                </c:pt>
                <c:pt idx="17">
                  <c:v>0</c:v>
                </c:pt>
                <c:pt idx="18">
                  <c:v>2.3281028948747302</c:v>
                </c:pt>
                <c:pt idx="19">
                  <c:v>60.541616291139903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317.7720339</c:v>
                </c:pt>
                <c:pt idx="18">
                  <c:v>317.7720339</c:v>
                </c:pt>
                <c:pt idx="19">
                  <c:v>317.7720339</c:v>
                </c:pt>
                <c:pt idx="20">
                  <c:v>317.7720339</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709.29927322242725</c:v>
                </c:pt>
                <c:pt idx="10">
                  <c:v>890.97959290552717</c:v>
                </c:pt>
                <c:pt idx="11">
                  <c:v>959.45409342412734</c:v>
                </c:pt>
                <c:pt idx="12">
                  <c:v>1339.0695897948276</c:v>
                </c:pt>
                <c:pt idx="13">
                  <c:v>2185.6682839028276</c:v>
                </c:pt>
                <c:pt idx="14">
                  <c:v>2895.0945093504279</c:v>
                </c:pt>
                <c:pt idx="15">
                  <c:v>2982.0376688765282</c:v>
                </c:pt>
                <c:pt idx="16">
                  <c:v>3071.4799846831274</c:v>
                </c:pt>
                <c:pt idx="17">
                  <c:v>4324.7386062692258</c:v>
                </c:pt>
                <c:pt idx="18">
                  <c:v>4443.8994717720261</c:v>
                </c:pt>
                <c:pt idx="19">
                  <c:v>4507.9744696607268</c:v>
                </c:pt>
                <c:pt idx="20">
                  <c:v>7086.4080468971251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303.85588453000003</c:v>
                </c:pt>
                <c:pt idx="8">
                  <c:v>303.85588453000003</c:v>
                </c:pt>
                <c:pt idx="9">
                  <c:v>303.85588453000003</c:v>
                </c:pt>
                <c:pt idx="10">
                  <c:v>746.6823889100001</c:v>
                </c:pt>
                <c:pt idx="11">
                  <c:v>790.38836551000009</c:v>
                </c:pt>
                <c:pt idx="12">
                  <c:v>1194.5426883499999</c:v>
                </c:pt>
                <c:pt idx="13">
                  <c:v>2005.5066336700002</c:v>
                </c:pt>
                <c:pt idx="14">
                  <c:v>4117.2328660700005</c:v>
                </c:pt>
                <c:pt idx="15">
                  <c:v>4117.2328660700005</c:v>
                </c:pt>
                <c:pt idx="16">
                  <c:v>4938.9556869600001</c:v>
                </c:pt>
                <c:pt idx="17">
                  <c:v>5390.3714524300003</c:v>
                </c:pt>
                <c:pt idx="18">
                  <c:v>5390.3714524300003</c:v>
                </c:pt>
                <c:pt idx="19">
                  <c:v>5406.4769402900001</c:v>
                </c:pt>
                <c:pt idx="20">
                  <c:v>5406.4769402900001</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2176.4975450500001</c:v>
                </c:pt>
                <c:pt idx="17">
                  <c:v>2332.4947393900002</c:v>
                </c:pt>
                <c:pt idx="18">
                  <c:v>2332.4947393900002</c:v>
                </c:pt>
                <c:pt idx="19">
                  <c:v>2332.4947393900002</c:v>
                </c:pt>
                <c:pt idx="20">
                  <c:v>2332.4947393900002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96130.494866373017</c:v>
                </c:pt>
                <c:pt idx="1">
                  <c:v>80555.66441826908</c:v>
                </c:pt>
                <c:pt idx="2">
                  <c:v>33628.306870899338</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30003.415493705248</c:v>
                </c:pt>
                <c:pt idx="1">
                  <c:v>25384.41113945601</c:v>
                </c:pt>
                <c:pt idx="2">
                  <c:v>22362.365122943353</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3098.2354589753668</c:v>
                </c:pt>
                <c:pt idx="1">
                  <c:v>1893.1133150643618</c:v>
                </c:pt>
                <c:pt idx="2">
                  <c:v>2878.2049583172097</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87.045642001110053</c:v>
                </c:pt>
                <c:pt idx="1">
                  <c:v>69.011587918902009</c:v>
                </c:pt>
                <c:pt idx="2">
                  <c:v>325.36853939592891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15914.124749661029</c:v>
                </c:pt>
                <c:pt idx="1">
                  <c:v>15899.446061709768</c:v>
                </c:pt>
                <c:pt idx="2">
                  <c:v>15535.545464484425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140.74298283386494</c:v>
                </c:pt>
                <c:pt idx="1">
                  <c:v>3367.9465368193937</c:v>
                </c:pt>
                <c:pt idx="2">
                  <c:v>18340.127036852802</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28968.784643858577</c:v>
                </c:pt>
                <c:pt idx="1">
                  <c:v>43030.795890745903</c:v>
                </c:pt>
                <c:pt idx="2">
                  <c:v>84186.250144339996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12774.527528157603</c:v>
                </c:pt>
                <c:pt idx="1">
                  <c:v>18931.301272541921</c:v>
                </c:pt>
                <c:pt idx="2">
                  <c:v>46951.113340981014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5557-46A0-858F-FB590C1608FE}"/>
            </c:ext>
          </c:extLst>
        </c:ser>
        <c:ser>
          <c:idx val="1"/>
          <c:order val="1"/>
          <c:tx>
            <c:strRef>
              <c:f>'Comparison 1 vs 2'!$H$149</c:f>
              <c:strCache>
                <c:ptCount val="1"/>
                <c:pt idx="0">
                  <c:v>Central with updated demand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125.07327468412207</c:v>
                </c:pt>
                <c:pt idx="1">
                  <c:v>125.09868768846587</c:v>
                </c:pt>
                <c:pt idx="2">
                  <c:v>124.84608051350065</c:v>
                </c:pt>
                <c:pt idx="3">
                  <c:v>120.8708242627159</c:v>
                </c:pt>
                <c:pt idx="4">
                  <c:v>119.60063280631262</c:v>
                </c:pt>
                <c:pt idx="5">
                  <c:v>115.05845372827778</c:v>
                </c:pt>
                <c:pt idx="6">
                  <c:v>120.2191617021882</c:v>
                </c:pt>
                <c:pt idx="7">
                  <c:v>109.10976251058011</c:v>
                </c:pt>
                <c:pt idx="8">
                  <c:v>107.09349219393825</c:v>
                </c:pt>
                <c:pt idx="9">
                  <c:v>110.88204408525</c:v>
                </c:pt>
                <c:pt idx="10">
                  <c:v>102.89915669484886</c:v>
                </c:pt>
                <c:pt idx="11">
                  <c:v>92.397023208580791</c:v>
                </c:pt>
                <c:pt idx="12">
                  <c:v>93.582730176051697</c:v>
                </c:pt>
                <c:pt idx="13">
                  <c:v>91.719541174876952</c:v>
                </c:pt>
                <c:pt idx="14">
                  <c:v>69.728567847228518</c:v>
                </c:pt>
                <c:pt idx="15">
                  <c:v>64.441205522299825</c:v>
                </c:pt>
                <c:pt idx="16">
                  <c:v>59.248875691616846</c:v>
                </c:pt>
                <c:pt idx="17">
                  <c:v>58.44177273811566</c:v>
                </c:pt>
                <c:pt idx="18">
                  <c:v>59.673887155621472</c:v>
                </c:pt>
                <c:pt idx="19">
                  <c:v>59.006123176235356</c:v>
                </c:pt>
                <c:pt idx="20">
                  <c:v>56.868437293362689</c:v>
                </c:pt>
              </c:numCache>
            </c:numRef>
          </c:val>
          <c:smooth val="1"/>
          <c:extLst>
            <c:ext xmlns:c16="http://schemas.microsoft.com/office/drawing/2014/chart" uri="{C3380CC4-5D6E-409C-BE32-E72D297353CC}">
              <c16:uniqueId val="{00000002-5557-46A0-858F-FB590C1608FE}"/>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0.28751032196151982</c:v>
                </c:pt>
                <c:pt idx="1">
                  <c:v>1.5696969315361855</c:v>
                </c:pt>
                <c:pt idx="2">
                  <c:v>1.791728249208802</c:v>
                </c:pt>
                <c:pt idx="3">
                  <c:v>9.9305479864796382</c:v>
                </c:pt>
                <c:pt idx="4">
                  <c:v>-17.323866070457484</c:v>
                </c:pt>
                <c:pt idx="5">
                  <c:v>-46.106717435282178</c:v>
                </c:pt>
                <c:pt idx="6">
                  <c:v>18.395587721676122</c:v>
                </c:pt>
                <c:pt idx="7">
                  <c:v>-29.455000172600194</c:v>
                </c:pt>
                <c:pt idx="8">
                  <c:v>7.5706519473654339</c:v>
                </c:pt>
                <c:pt idx="9">
                  <c:v>9.3268132703059337</c:v>
                </c:pt>
                <c:pt idx="10">
                  <c:v>50.570220105823751</c:v>
                </c:pt>
                <c:pt idx="11">
                  <c:v>22.142149049999261</c:v>
                </c:pt>
                <c:pt idx="12">
                  <c:v>50.730892949406439</c:v>
                </c:pt>
                <c:pt idx="13">
                  <c:v>-200.52229602566672</c:v>
                </c:pt>
                <c:pt idx="14">
                  <c:v>-384.31810690875614</c:v>
                </c:pt>
                <c:pt idx="15">
                  <c:v>-183.4611702476418</c:v>
                </c:pt>
                <c:pt idx="16">
                  <c:v>-299.87167737296431</c:v>
                </c:pt>
                <c:pt idx="17">
                  <c:v>-923.35191728897962</c:v>
                </c:pt>
                <c:pt idx="18">
                  <c:v>-1053.6776195021362</c:v>
                </c:pt>
                <c:pt idx="19">
                  <c:v>-1056.0723748544945</c:v>
                </c:pt>
                <c:pt idx="20">
                  <c:v>-2341.1582712382542</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1.4488710675664151E-8</c:v>
                </c:pt>
                <c:pt idx="1">
                  <c:v>-2.2286571467603622</c:v>
                </c:pt>
                <c:pt idx="2">
                  <c:v>5.8339825745420271</c:v>
                </c:pt>
                <c:pt idx="3">
                  <c:v>-30.526960798279347</c:v>
                </c:pt>
                <c:pt idx="4">
                  <c:v>7.1053227315198697</c:v>
                </c:pt>
                <c:pt idx="5">
                  <c:v>-16.10679519997251</c:v>
                </c:pt>
                <c:pt idx="6">
                  <c:v>-23.648169001854512</c:v>
                </c:pt>
                <c:pt idx="7">
                  <c:v>164.49860784459065</c:v>
                </c:pt>
                <c:pt idx="8">
                  <c:v>475.79372213964029</c:v>
                </c:pt>
                <c:pt idx="9">
                  <c:v>566.01526137694293</c:v>
                </c:pt>
                <c:pt idx="10">
                  <c:v>472.55543232318155</c:v>
                </c:pt>
                <c:pt idx="11">
                  <c:v>774.6414077951008</c:v>
                </c:pt>
                <c:pt idx="12">
                  <c:v>530.72128815924225</c:v>
                </c:pt>
                <c:pt idx="13">
                  <c:v>380.47226941931376</c:v>
                </c:pt>
                <c:pt idx="14">
                  <c:v>-1176.0423099304735</c:v>
                </c:pt>
                <c:pt idx="15">
                  <c:v>-958.24998792711267</c:v>
                </c:pt>
                <c:pt idx="16">
                  <c:v>-1867.3165051057049</c:v>
                </c:pt>
                <c:pt idx="17">
                  <c:v>-2696.4190904987781</c:v>
                </c:pt>
                <c:pt idx="18">
                  <c:v>-2699.9759418451767</c:v>
                </c:pt>
                <c:pt idx="19">
                  <c:v>-3284.752107069854</c:v>
                </c:pt>
                <c:pt idx="20">
                  <c:v>-3282.3997405585742</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-101.42865377675179</c:v>
                </c:pt>
                <c:pt idx="4">
                  <c:v>-423.44875180734948</c:v>
                </c:pt>
                <c:pt idx="5">
                  <c:v>-759.54363421983658</c:v>
                </c:pt>
                <c:pt idx="6">
                  <c:v>-702.55732602556225</c:v>
                </c:pt>
                <c:pt idx="7">
                  <c:v>-460.08042419800108</c:v>
                </c:pt>
                <c:pt idx="8">
                  <c:v>-301.52281299613134</c:v>
                </c:pt>
                <c:pt idx="9">
                  <c:v>-615.27273825239195</c:v>
                </c:pt>
                <c:pt idx="10">
                  <c:v>-370.71464229140042</c:v>
                </c:pt>
                <c:pt idx="11">
                  <c:v>-2430.1617397332429</c:v>
                </c:pt>
                <c:pt idx="12">
                  <c:v>-2777.0492533328611</c:v>
                </c:pt>
                <c:pt idx="13">
                  <c:v>-2759.5861216095359</c:v>
                </c:pt>
                <c:pt idx="14">
                  <c:v>-1330.2980646022925</c:v>
                </c:pt>
                <c:pt idx="15">
                  <c:v>-1268.5462807107342</c:v>
                </c:pt>
                <c:pt idx="16">
                  <c:v>-2019.5886102318939</c:v>
                </c:pt>
                <c:pt idx="17">
                  <c:v>-2253.6583332338046</c:v>
                </c:pt>
                <c:pt idx="18">
                  <c:v>-1858.925378480651</c:v>
                </c:pt>
                <c:pt idx="19">
                  <c:v>-2205.1038808299163</c:v>
                </c:pt>
                <c:pt idx="20">
                  <c:v>-2086.355018887326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4.5390333980321884E-7</c:v>
                </c:pt>
                <c:pt idx="1">
                  <c:v>2974.892336022167</c:v>
                </c:pt>
                <c:pt idx="2">
                  <c:v>4524.0767965458363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4.7025327003211714E-2</c:v>
                </c:pt>
                <c:pt idx="1">
                  <c:v>-2733.3187534339049</c:v>
                </c:pt>
                <c:pt idx="2">
                  <c:v>-2730.8094947315403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3.9374754123855382E-8</c:v>
                </c:pt>
                <c:pt idx="1">
                  <c:v>627.87505150980678</c:v>
                </c:pt>
                <c:pt idx="2">
                  <c:v>7457.7598427059875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7.6318727337820746E-8</c:v>
                </c:pt>
                <c:pt idx="1">
                  <c:v>129.37964559200464</c:v>
                </c:pt>
                <c:pt idx="2">
                  <c:v>22028.372565482819</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1.3031058188062161E-7</c:v>
                </c:pt>
                <c:pt idx="1">
                  <c:v>-518.88476625081057</c:v>
                </c:pt>
                <c:pt idx="2">
                  <c:v>-1383.8968108255231</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0.28751033645016832</c:v>
                </c:pt>
                <c:pt idx="1">
                  <c:v>152.41101013760453</c:v>
                </c:pt>
                <c:pt idx="2">
                  <c:v>-7709.913030684158</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3.0388036975637078E-7</c:v>
                </c:pt>
                <c:pt idx="1">
                  <c:v>-857.92369289028284</c:v>
                </c:pt>
                <c:pt idx="2">
                  <c:v>-12501.240694687134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38.301074222279567</c:v>
                </c:pt>
                <c:pt idx="2">
                  <c:v>-21872.077408737845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-3.7583950299999742</c:v>
                </c:pt>
                <c:pt idx="10">
                  <c:v>99.840662009999733</c:v>
                </c:pt>
                <c:pt idx="11">
                  <c:v>99.84066200999996</c:v>
                </c:pt>
                <c:pt idx="12">
                  <c:v>255.74688628999979</c:v>
                </c:pt>
                <c:pt idx="13">
                  <c:v>-152.2898586299998</c:v>
                </c:pt>
                <c:pt idx="14">
                  <c:v>-495.86327688000029</c:v>
                </c:pt>
                <c:pt idx="15">
                  <c:v>-37.148109609999665</c:v>
                </c:pt>
                <c:pt idx="16">
                  <c:v>-37.148109610000574</c:v>
                </c:pt>
                <c:pt idx="17">
                  <c:v>-1185.1963454600004</c:v>
                </c:pt>
                <c:pt idx="18">
                  <c:v>-1185.19634546</c:v>
                </c:pt>
                <c:pt idx="19">
                  <c:v>-1185.1963454599995</c:v>
                </c:pt>
                <c:pt idx="20">
                  <c:v>-3703.8231609400009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732.38602796999999</c:v>
                </c:pt>
                <c:pt idx="8">
                  <c:v>798.96357047000015</c:v>
                </c:pt>
                <c:pt idx="9">
                  <c:v>798.96357047000015</c:v>
                </c:pt>
                <c:pt idx="10">
                  <c:v>695.36451342000009</c:v>
                </c:pt>
                <c:pt idx="11">
                  <c:v>1047.10657053</c:v>
                </c:pt>
                <c:pt idx="12">
                  <c:v>943.73024729999997</c:v>
                </c:pt>
                <c:pt idx="13">
                  <c:v>648.06942633000017</c:v>
                </c:pt>
                <c:pt idx="14">
                  <c:v>1000.014010079999</c:v>
                </c:pt>
                <c:pt idx="15">
                  <c:v>1146.5581527899994</c:v>
                </c:pt>
                <c:pt idx="16">
                  <c:v>528.24648080000043</c:v>
                </c:pt>
                <c:pt idx="17">
                  <c:v>76.830715330000203</c:v>
                </c:pt>
                <c:pt idx="18">
                  <c:v>76.830715330000203</c:v>
                </c:pt>
                <c:pt idx="19">
                  <c:v>60.725227470000391</c:v>
                </c:pt>
                <c:pt idx="20">
                  <c:v>60.725227470000391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136.69303347999994</c:v>
                </c:pt>
                <c:pt idx="17">
                  <c:v>88.810926520000066</c:v>
                </c:pt>
                <c:pt idx="18">
                  <c:v>179.84240184999999</c:v>
                </c:pt>
                <c:pt idx="19">
                  <c:v>179.84240184999999</c:v>
                </c:pt>
                <c:pt idx="20">
                  <c:v>391.87940002999994</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8097.8982449999994</c:v>
                </c:pt>
                <c:pt idx="18">
                  <c:v>8240.0850842399996</c:v>
                </c:pt>
                <c:pt idx="19">
                  <c:v>8240.0850842399996</c:v>
                </c:pt>
                <c:pt idx="20">
                  <c:v>9216.2718462000012</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732.38602797000021</c:v>
                </c:pt>
                <c:pt idx="8">
                  <c:v>798.96357046999992</c:v>
                </c:pt>
                <c:pt idx="9">
                  <c:v>795.20517543999904</c:v>
                </c:pt>
                <c:pt idx="10">
                  <c:v>795.20517543000005</c:v>
                </c:pt>
                <c:pt idx="11">
                  <c:v>1146.9472325399993</c:v>
                </c:pt>
                <c:pt idx="12">
                  <c:v>1199.4771335899995</c:v>
                </c:pt>
                <c:pt idx="13">
                  <c:v>520.79281160000119</c:v>
                </c:pt>
                <c:pt idx="14">
                  <c:v>529.1639770999991</c:v>
                </c:pt>
                <c:pt idx="15">
                  <c:v>1134.4232870800006</c:v>
                </c:pt>
                <c:pt idx="16">
                  <c:v>627.79140466999706</c:v>
                </c:pt>
                <c:pt idx="17">
                  <c:v>-1019.5547036100015</c:v>
                </c:pt>
                <c:pt idx="18">
                  <c:v>-928.52322828000069</c:v>
                </c:pt>
                <c:pt idx="19">
                  <c:v>-944.62871614000142</c:v>
                </c:pt>
                <c:pt idx="20">
                  <c:v>-3251.2185334400001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c:v>
                </c:pt>
                <c:pt idx="5">
                  <c:v>1</c:v>
                </c:pt>
                <c:pt idx="6">
                  <c:v>64.587153739999849</c:v>
                </c:pt>
                <c:pt idx="7">
                  <c:v>101.01033727000322</c:v>
                </c:pt>
                <c:pt idx="8">
                  <c:v>-48.049562320000405</c:v>
                </c:pt>
                <c:pt idx="9">
                  <c:v>-48.049562320000405</c:v>
                </c:pt>
                <c:pt idx="10">
                  <c:v>-48.049562320000405</c:v>
                </c:pt>
                <c:pt idx="11">
                  <c:v>-915.42703583000002</c:v>
                </c:pt>
                <c:pt idx="12">
                  <c:v>-969.59000788000048</c:v>
                </c:pt>
                <c:pt idx="13">
                  <c:v>-1157.6131546400029</c:v>
                </c:pt>
                <c:pt idx="14">
                  <c:v>752.6598477400039</c:v>
                </c:pt>
                <c:pt idx="15">
                  <c:v>-39.831794189998618</c:v>
                </c:pt>
                <c:pt idx="16">
                  <c:v>-3461.6907029600006</c:v>
                </c:pt>
                <c:pt idx="17">
                  <c:v>-2852.6907029600006</c:v>
                </c:pt>
                <c:pt idx="18">
                  <c:v>-3021.2513252499994</c:v>
                </c:pt>
                <c:pt idx="19">
                  <c:v>-2933.79357428</c:v>
                </c:pt>
                <c:pt idx="20">
                  <c:v>-2933.7935742799964</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63.113541030000306</c:v>
                </c:pt>
                <c:pt idx="7">
                  <c:v>147.39295679000043</c:v>
                </c:pt>
                <c:pt idx="8">
                  <c:v>445.08196081000006</c:v>
                </c:pt>
                <c:pt idx="9">
                  <c:v>445.08196081000006</c:v>
                </c:pt>
                <c:pt idx="10">
                  <c:v>74.12247724000008</c:v>
                </c:pt>
                <c:pt idx="11">
                  <c:v>-1850.5691829899988</c:v>
                </c:pt>
                <c:pt idx="12">
                  <c:v>-1970.8921412199998</c:v>
                </c:pt>
                <c:pt idx="13">
                  <c:v>-1970.8921412199998</c:v>
                </c:pt>
                <c:pt idx="14">
                  <c:v>-5492.4745746799981</c:v>
                </c:pt>
                <c:pt idx="15">
                  <c:v>-5497.2573193499993</c:v>
                </c:pt>
                <c:pt idx="16">
                  <c:v>-5483.0398528099995</c:v>
                </c:pt>
                <c:pt idx="17">
                  <c:v>-5332.7398528100002</c:v>
                </c:pt>
                <c:pt idx="18">
                  <c:v>-5741.9623952599995</c:v>
                </c:pt>
                <c:pt idx="19">
                  <c:v>-7895.6645490999999</c:v>
                </c:pt>
                <c:pt idx="20">
                  <c:v>-7895.6645490999999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1255.9945976100007</c:v>
                </c:pt>
                <c:pt idx="8">
                  <c:v>2462.2360199800019</c:v>
                </c:pt>
                <c:pt idx="9">
                  <c:v>2458.4776249600009</c:v>
                </c:pt>
                <c:pt idx="10">
                  <c:v>2458.4776249500019</c:v>
                </c:pt>
                <c:pt idx="11">
                  <c:v>4800.2908811399993</c:v>
                </c:pt>
                <c:pt idx="12">
                  <c:v>4852.8207821899978</c:v>
                </c:pt>
                <c:pt idx="13">
                  <c:v>4523.6050557199997</c:v>
                </c:pt>
                <c:pt idx="14">
                  <c:v>5917.8518927599989</c:v>
                </c:pt>
                <c:pt idx="15">
                  <c:v>6877.8682778800003</c:v>
                </c:pt>
                <c:pt idx="16">
                  <c:v>8136.177723349997</c:v>
                </c:pt>
                <c:pt idx="17">
                  <c:v>6688.3435413899979</c:v>
                </c:pt>
                <c:pt idx="18">
                  <c:v>6921.5618559599989</c:v>
                </c:pt>
                <c:pt idx="19">
                  <c:v>6905.4563680999981</c:v>
                </c:pt>
                <c:pt idx="20">
                  <c:v>5575.0533127600011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4.5390333980321884E-7</c:v>
                </c:pt>
                <c:pt idx="1">
                  <c:v>564.38078545899771</c:v>
                </c:pt>
                <c:pt idx="2">
                  <c:v>731.3737239047914</c:v>
                </c:pt>
                <c:pt idx="3">
                  <c:v>2648.0923611537146</c:v>
                </c:pt>
                <c:pt idx="4">
                  <c:v>3463.3511279744416</c:v>
                </c:pt>
                <c:pt idx="5">
                  <c:v>4014.2450277339085</c:v>
                </c:pt>
                <c:pt idx="6">
                  <c:v>2022.7050396785635</c:v>
                </c:pt>
                <c:pt idx="7">
                  <c:v>3870.7183030860615</c:v>
                </c:pt>
                <c:pt idx="8">
                  <c:v>2415.6872988793766</c:v>
                </c:pt>
                <c:pt idx="9">
                  <c:v>879.80213963711867</c:v>
                </c:pt>
                <c:pt idx="10">
                  <c:v>2974.892336022167</c:v>
                </c:pt>
                <c:pt idx="11">
                  <c:v>-2037.8466177693044</c:v>
                </c:pt>
                <c:pt idx="12">
                  <c:v>-2016.863446385687</c:v>
                </c:pt>
                <c:pt idx="13">
                  <c:v>-592.56482072109065</c:v>
                </c:pt>
                <c:pt idx="14">
                  <c:v>2032.8197499218368</c:v>
                </c:pt>
                <c:pt idx="15">
                  <c:v>1845.8478596559289</c:v>
                </c:pt>
                <c:pt idx="16">
                  <c:v>3937.8808700148948</c:v>
                </c:pt>
                <c:pt idx="17">
                  <c:v>3527.0329724221228</c:v>
                </c:pt>
                <c:pt idx="18">
                  <c:v>2541.1560270302507</c:v>
                </c:pt>
                <c:pt idx="19">
                  <c:v>3930.8891520662874</c:v>
                </c:pt>
                <c:pt idx="20">
                  <c:v>4524.0767965458363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4.7025327003211714E-2</c:v>
                </c:pt>
                <c:pt idx="1">
                  <c:v>-468.07596199874752</c:v>
                </c:pt>
                <c:pt idx="2">
                  <c:v>-517.99811625546135</c:v>
                </c:pt>
                <c:pt idx="3">
                  <c:v>-2805.494912148155</c:v>
                </c:pt>
                <c:pt idx="4">
                  <c:v>-3500.9570636536264</c:v>
                </c:pt>
                <c:pt idx="5">
                  <c:v>-3801.6304961197602</c:v>
                </c:pt>
                <c:pt idx="6">
                  <c:v>-2212.6173392729215</c:v>
                </c:pt>
                <c:pt idx="7">
                  <c:v>-4843.9615149510573</c:v>
                </c:pt>
                <c:pt idx="8">
                  <c:v>-2924.5836382747548</c:v>
                </c:pt>
                <c:pt idx="9">
                  <c:v>-1987.2608429678548</c:v>
                </c:pt>
                <c:pt idx="10">
                  <c:v>-2733.3187534339049</c:v>
                </c:pt>
                <c:pt idx="11">
                  <c:v>-720.23383439884492</c:v>
                </c:pt>
                <c:pt idx="12">
                  <c:v>-1178.4016352344297</c:v>
                </c:pt>
                <c:pt idx="13">
                  <c:v>-2011.9975328184628</c:v>
                </c:pt>
                <c:pt idx="14">
                  <c:v>-2378.863221274245</c:v>
                </c:pt>
                <c:pt idx="15">
                  <c:v>-2514.1161617969665</c:v>
                </c:pt>
                <c:pt idx="16">
                  <c:v>-858.0562137556517</c:v>
                </c:pt>
                <c:pt idx="17">
                  <c:v>-3367.5051744268712</c:v>
                </c:pt>
                <c:pt idx="18">
                  <c:v>-1857.8987818523456</c:v>
                </c:pt>
                <c:pt idx="19">
                  <c:v>-595.0821602316355</c:v>
                </c:pt>
                <c:pt idx="20">
                  <c:v>-2730.8094947315403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3.9374754123855382E-8</c:v>
                </c:pt>
                <c:pt idx="1">
                  <c:v>-0.15177316858125778</c:v>
                </c:pt>
                <c:pt idx="2">
                  <c:v>-0.21261036221949325</c:v>
                </c:pt>
                <c:pt idx="3">
                  <c:v>818.43983100998184</c:v>
                </c:pt>
                <c:pt idx="4">
                  <c:v>649.29922696363974</c:v>
                </c:pt>
                <c:pt idx="5">
                  <c:v>617.85684523048712</c:v>
                </c:pt>
                <c:pt idx="6">
                  <c:v>732.78589392236336</c:v>
                </c:pt>
                <c:pt idx="7">
                  <c:v>771.35494105538805</c:v>
                </c:pt>
                <c:pt idx="8">
                  <c:v>707.49237037749344</c:v>
                </c:pt>
                <c:pt idx="9">
                  <c:v>769.13027183526174</c:v>
                </c:pt>
                <c:pt idx="10">
                  <c:v>627.87505150980678</c:v>
                </c:pt>
                <c:pt idx="11">
                  <c:v>4881.5533030688948</c:v>
                </c:pt>
                <c:pt idx="12">
                  <c:v>5632.0025968556447</c:v>
                </c:pt>
                <c:pt idx="13">
                  <c:v>5968.4265241221437</c:v>
                </c:pt>
                <c:pt idx="14">
                  <c:v>3472.6734369350233</c:v>
                </c:pt>
                <c:pt idx="15">
                  <c:v>6484.9338335230495</c:v>
                </c:pt>
                <c:pt idx="16">
                  <c:v>5861.1260296816026</c:v>
                </c:pt>
                <c:pt idx="17">
                  <c:v>8272.1693205935062</c:v>
                </c:pt>
                <c:pt idx="18">
                  <c:v>7318.1862761560806</c:v>
                </c:pt>
                <c:pt idx="19">
                  <c:v>5147.2596412345083</c:v>
                </c:pt>
                <c:pt idx="20">
                  <c:v>7457.7598427059875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7.6318727337820746E-8</c:v>
                </c:pt>
                <c:pt idx="1">
                  <c:v>2.0406095659592012</c:v>
                </c:pt>
                <c:pt idx="2">
                  <c:v>3.4043974112614421</c:v>
                </c:pt>
                <c:pt idx="3">
                  <c:v>103.2023810485164</c:v>
                </c:pt>
                <c:pt idx="4">
                  <c:v>126.70239942305626</c:v>
                </c:pt>
                <c:pt idx="5">
                  <c:v>100.85265384992162</c:v>
                </c:pt>
                <c:pt idx="6">
                  <c:v>132.28464694279472</c:v>
                </c:pt>
                <c:pt idx="7">
                  <c:v>131.08961088841261</c:v>
                </c:pt>
                <c:pt idx="8">
                  <c:v>179.91613112369916</c:v>
                </c:pt>
                <c:pt idx="9">
                  <c:v>180.91076671388066</c:v>
                </c:pt>
                <c:pt idx="10">
                  <c:v>129.37964559200464</c:v>
                </c:pt>
                <c:pt idx="11">
                  <c:v>6009.4766651549244</c:v>
                </c:pt>
                <c:pt idx="12">
                  <c:v>6286.6401326035293</c:v>
                </c:pt>
                <c:pt idx="13">
                  <c:v>6021.8509006715567</c:v>
                </c:pt>
                <c:pt idx="14">
                  <c:v>8989.068884348575</c:v>
                </c:pt>
                <c:pt idx="15">
                  <c:v>9934.3780492582719</c:v>
                </c:pt>
                <c:pt idx="16">
                  <c:v>18044.572814576604</c:v>
                </c:pt>
                <c:pt idx="17">
                  <c:v>15930.141685290366</c:v>
                </c:pt>
                <c:pt idx="18">
                  <c:v>18781.508267937836</c:v>
                </c:pt>
                <c:pt idx="19">
                  <c:v>21789.95985648577</c:v>
                </c:pt>
                <c:pt idx="20">
                  <c:v>22028.372565482819</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1.3031058188062161E-7</c:v>
                </c:pt>
                <c:pt idx="1">
                  <c:v>-14.582435629667089</c:v>
                </c:pt>
                <c:pt idx="2">
                  <c:v>6.9635056091665319</c:v>
                </c:pt>
                <c:pt idx="3">
                  <c:v>-327.52127240931986</c:v>
                </c:pt>
                <c:pt idx="4">
                  <c:v>-70.560358955986885</c:v>
                </c:pt>
                <c:pt idx="5">
                  <c:v>-475.21946480121187</c:v>
                </c:pt>
                <c:pt idx="6">
                  <c:v>-164.64651487100491</c:v>
                </c:pt>
                <c:pt idx="7">
                  <c:v>-121.71529481690595</c:v>
                </c:pt>
                <c:pt idx="8">
                  <c:v>-102.05504162416219</c:v>
                </c:pt>
                <c:pt idx="9">
                  <c:v>-202.27139275400259</c:v>
                </c:pt>
                <c:pt idx="10">
                  <c:v>-518.88476625081057</c:v>
                </c:pt>
                <c:pt idx="11">
                  <c:v>-1508.158486067583</c:v>
                </c:pt>
                <c:pt idx="12">
                  <c:v>-1557.276332300682</c:v>
                </c:pt>
                <c:pt idx="13">
                  <c:v>-1460.4889397459647</c:v>
                </c:pt>
                <c:pt idx="14">
                  <c:v>-818.79716071652911</c:v>
                </c:pt>
                <c:pt idx="15">
                  <c:v>-1046.2507202034612</c:v>
                </c:pt>
                <c:pt idx="16">
                  <c:v>-1083.6345501171272</c:v>
                </c:pt>
                <c:pt idx="17">
                  <c:v>-630.35556261619786</c:v>
                </c:pt>
                <c:pt idx="18">
                  <c:v>-692.42685779506064</c:v>
                </c:pt>
                <c:pt idx="19">
                  <c:v>-1036.3088643896535</c:v>
                </c:pt>
                <c:pt idx="20">
                  <c:v>-1383.8968108255231</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0.28751033645016832</c:v>
                </c:pt>
                <c:pt idx="1">
                  <c:v>-0.65896021522419801</c:v>
                </c:pt>
                <c:pt idx="2">
                  <c:v>7.6257108237508362</c:v>
                </c:pt>
                <c:pt idx="3">
                  <c:v>-122.02506658855145</c:v>
                </c:pt>
                <c:pt idx="4">
                  <c:v>-433.66729514628719</c:v>
                </c:pt>
                <c:pt idx="5">
                  <c:v>-821.75714685509138</c:v>
                </c:pt>
                <c:pt idx="6">
                  <c:v>-707.80990730574104</c:v>
                </c:pt>
                <c:pt idx="7">
                  <c:v>-325.03681652601108</c:v>
                </c:pt>
                <c:pt idx="8">
                  <c:v>181.84156109087439</c:v>
                </c:pt>
                <c:pt idx="9">
                  <c:v>-39.930663605142854</c:v>
                </c:pt>
                <c:pt idx="10">
                  <c:v>152.41101013760453</c:v>
                </c:pt>
                <c:pt idx="11">
                  <c:v>-1633.378182888142</c:v>
                </c:pt>
                <c:pt idx="12">
                  <c:v>-2195.5970722242137</c:v>
                </c:pt>
                <c:pt idx="13">
                  <c:v>-2579.63614821589</c:v>
                </c:pt>
                <c:pt idx="14">
                  <c:v>-2890.6584814415219</c:v>
                </c:pt>
                <c:pt idx="15">
                  <c:v>-2410.25743888549</c:v>
                </c:pt>
                <c:pt idx="16">
                  <c:v>-4186.7767927105651</c:v>
                </c:pt>
                <c:pt idx="17">
                  <c:v>-5873.4293410215614</c:v>
                </c:pt>
                <c:pt idx="18">
                  <c:v>-5612.5789398279649</c:v>
                </c:pt>
                <c:pt idx="19">
                  <c:v>-6545.9283627542627</c:v>
                </c:pt>
                <c:pt idx="20">
                  <c:v>-7709.913030684158</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3.0388036975637078E-7</c:v>
                </c:pt>
                <c:pt idx="1">
                  <c:v>-159.21621981725912</c:v>
                </c:pt>
                <c:pt idx="2">
                  <c:v>-163.43486808648959</c:v>
                </c:pt>
                <c:pt idx="3">
                  <c:v>-821.53004506290381</c:v>
                </c:pt>
                <c:pt idx="4">
                  <c:v>-1038.4881844312076</c:v>
                </c:pt>
                <c:pt idx="5">
                  <c:v>-1157.6017680870864</c:v>
                </c:pt>
                <c:pt idx="6">
                  <c:v>-1029.4315603861614</c:v>
                </c:pt>
                <c:pt idx="7">
                  <c:v>-736.71831626640778</c:v>
                </c:pt>
                <c:pt idx="8">
                  <c:v>-1452.0500103002851</c:v>
                </c:pt>
                <c:pt idx="9">
                  <c:v>-1244.3704266358836</c:v>
                </c:pt>
                <c:pt idx="10">
                  <c:v>-857.92369289028284</c:v>
                </c:pt>
                <c:pt idx="11">
                  <c:v>-3499.1355327075144</c:v>
                </c:pt>
                <c:pt idx="12">
                  <c:v>-3719.9928199935603</c:v>
                </c:pt>
                <c:pt idx="13">
                  <c:v>-4540.1218776134992</c:v>
                </c:pt>
                <c:pt idx="14">
                  <c:v>1800.1610899730294</c:v>
                </c:pt>
                <c:pt idx="15">
                  <c:v>-1599.2345320859604</c:v>
                </c:pt>
                <c:pt idx="16">
                  <c:v>-13935.72134591853</c:v>
                </c:pt>
                <c:pt idx="17">
                  <c:v>-13813.789994950639</c:v>
                </c:pt>
                <c:pt idx="18">
                  <c:v>-14563.727157927176</c:v>
                </c:pt>
                <c:pt idx="19">
                  <c:v>-12383.625434077272</c:v>
                </c:pt>
                <c:pt idx="20">
                  <c:v>-12501.240694687134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-6.920406080009343</c:v>
                </c:pt>
                <c:pt idx="5">
                  <c:v>-27.751340555465504</c:v>
                </c:pt>
                <c:pt idx="6">
                  <c:v>36.261084833357017</c:v>
                </c:pt>
                <c:pt idx="7">
                  <c:v>170.78459568620747</c:v>
                </c:pt>
                <c:pt idx="8">
                  <c:v>925.69980392044818</c:v>
                </c:pt>
                <c:pt idx="9">
                  <c:v>1023.8064059026146</c:v>
                </c:pt>
                <c:pt idx="10">
                  <c:v>38.301074222279567</c:v>
                </c:pt>
                <c:pt idx="11">
                  <c:v>-5158.538908917355</c:v>
                </c:pt>
                <c:pt idx="12">
                  <c:v>-5702.9042462149191</c:v>
                </c:pt>
                <c:pt idx="13">
                  <c:v>-5520.7703788456129</c:v>
                </c:pt>
                <c:pt idx="14">
                  <c:v>-15399.893434031372</c:v>
                </c:pt>
                <c:pt idx="15">
                  <c:v>-15544.807219117021</c:v>
                </c:pt>
                <c:pt idx="16">
                  <c:v>-15536.513120860149</c:v>
                </c:pt>
                <c:pt idx="17">
                  <c:v>-13365.800864244444</c:v>
                </c:pt>
                <c:pt idx="18">
                  <c:v>-15041.402623776488</c:v>
                </c:pt>
                <c:pt idx="19">
                  <c:v>-20837.408377751053</c:v>
                </c:pt>
                <c:pt idx="20">
                  <c:v>-21872.077408737845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0.3559258101780074</c:v>
                </c:pt>
                <c:pt idx="1">
                  <c:v>-19.794635948398081</c:v>
                </c:pt>
                <c:pt idx="2">
                  <c:v>44.387099678073128</c:v>
                </c:pt>
                <c:pt idx="3">
                  <c:v>-292.89447029869126</c:v>
                </c:pt>
                <c:pt idx="4">
                  <c:v>-629.17994649701609</c:v>
                </c:pt>
                <c:pt idx="5">
                  <c:v>-1254.4978377998652</c:v>
                </c:pt>
                <c:pt idx="6">
                  <c:v>-1144.9167467175841</c:v>
                </c:pt>
                <c:pt idx="7">
                  <c:v>-591.48110223355161</c:v>
                </c:pt>
                <c:pt idx="8">
                  <c:v>103.4075088178306</c:v>
                </c:pt>
                <c:pt idx="9">
                  <c:v>-322.52455733093666</c:v>
                </c:pt>
                <c:pt idx="10">
                  <c:v>-118.26567300848183</c:v>
                </c:pt>
                <c:pt idx="11">
                  <c:v>-4142.8635231850358</c:v>
                </c:pt>
                <c:pt idx="12">
                  <c:v>-4868.2497551533806</c:v>
                </c:pt>
                <c:pt idx="13">
                  <c:v>-5024.4013104647538</c:v>
                </c:pt>
                <c:pt idx="14">
                  <c:v>-4732.6240617527001</c:v>
                </c:pt>
                <c:pt idx="15">
                  <c:v>-4095.9474558337406</c:v>
                </c:pt>
                <c:pt idx="16">
                  <c:v>-6839.6508564752439</c:v>
                </c:pt>
                <c:pt idx="17">
                  <c:v>-8228.2764933992785</c:v>
                </c:pt>
                <c:pt idx="18">
                  <c:v>-8067.2000426882187</c:v>
                </c:pt>
                <c:pt idx="19">
                  <c:v>-9645.9644777309059</c:v>
                </c:pt>
                <c:pt idx="20">
                  <c:v>-11066.752093892885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2.7545249341083036</c:v>
                </c:pt>
                <c:pt idx="3">
                  <c:v>60.892741246547956</c:v>
                </c:pt>
                <c:pt idx="4">
                  <c:v>60.773270546827092</c:v>
                </c:pt>
                <c:pt idx="5">
                  <c:v>60.668218868566555</c:v>
                </c:pt>
                <c:pt idx="6">
                  <c:v>74.218656431717989</c:v>
                </c:pt>
                <c:pt idx="7">
                  <c:v>148.20959427752007</c:v>
                </c:pt>
                <c:pt idx="8">
                  <c:v>289.10057503364158</c:v>
                </c:pt>
                <c:pt idx="9">
                  <c:v>288.88242391093422</c:v>
                </c:pt>
                <c:pt idx="10">
                  <c:v>263.38238075389665</c:v>
                </c:pt>
                <c:pt idx="11">
                  <c:v>309.58194418776611</c:v>
                </c:pt>
                <c:pt idx="12">
                  <c:v>290.02686481074443</c:v>
                </c:pt>
                <c:pt idx="13">
                  <c:v>263.84595195832867</c:v>
                </c:pt>
                <c:pt idx="14">
                  <c:v>361.67934466940869</c:v>
                </c:pt>
                <c:pt idx="15">
                  <c:v>382.31259601788497</c:v>
                </c:pt>
                <c:pt idx="16">
                  <c:v>64.713156875309323</c:v>
                </c:pt>
                <c:pt idx="17">
                  <c:v>-198.91768873551609</c:v>
                </c:pt>
                <c:pt idx="18">
                  <c:v>-247.63999961267564</c:v>
                </c:pt>
                <c:pt idx="19">
                  <c:v>-403.4626765608964</c:v>
                </c:pt>
                <c:pt idx="20">
                  <c:v>-407.28270376525143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-3.0468072509393096E-11</c:v>
                </c:pt>
                <c:pt idx="1">
                  <c:v>-3.8335201679728925E-9</c:v>
                </c:pt>
                <c:pt idx="2">
                  <c:v>0.11394550661771063</c:v>
                </c:pt>
                <c:pt idx="3">
                  <c:v>2.4177605007425882</c:v>
                </c:pt>
                <c:pt idx="4">
                  <c:v>2.406024497029648</c:v>
                </c:pt>
                <c:pt idx="5">
                  <c:v>2.3942885007427321</c:v>
                </c:pt>
                <c:pt idx="6">
                  <c:v>5.8920071456382175</c:v>
                </c:pt>
                <c:pt idx="7">
                  <c:v>12.417073123333012</c:v>
                </c:pt>
                <c:pt idx="8">
                  <c:v>17.38184780305528</c:v>
                </c:pt>
                <c:pt idx="9">
                  <c:v>17.363236596842853</c:v>
                </c:pt>
                <c:pt idx="10">
                  <c:v>10.892638906263073</c:v>
                </c:pt>
                <c:pt idx="11">
                  <c:v>-45.789037549854584</c:v>
                </c:pt>
                <c:pt idx="12">
                  <c:v>-52.256752130226232</c:v>
                </c:pt>
                <c:pt idx="13">
                  <c:v>-61.37219271988306</c:v>
                </c:pt>
                <c:pt idx="14">
                  <c:v>194.36747944500394</c:v>
                </c:pt>
                <c:pt idx="15">
                  <c:v>226.032878050818</c:v>
                </c:pt>
                <c:pt idx="16">
                  <c:v>584.53050162062846</c:v>
                </c:pt>
                <c:pt idx="17">
                  <c:v>925.45843260823767</c:v>
                </c:pt>
                <c:pt idx="18">
                  <c:v>241.96275918305946</c:v>
                </c:pt>
                <c:pt idx="19">
                  <c:v>190.75498185609922</c:v>
                </c:pt>
                <c:pt idx="20">
                  <c:v>-229.67812150132795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1.3194448047215701E-4</c:v>
                </c:pt>
                <c:pt idx="1">
                  <c:v>8.502091641649713</c:v>
                </c:pt>
                <c:pt idx="2">
                  <c:v>12.68118405819132</c:v>
                </c:pt>
                <c:pt idx="3">
                  <c:v>136.67439049450149</c:v>
                </c:pt>
                <c:pt idx="4">
                  <c:v>150.51994877436255</c:v>
                </c:pt>
                <c:pt idx="5">
                  <c:v>169.64223790256165</c:v>
                </c:pt>
                <c:pt idx="6">
                  <c:v>131.83897154478382</c:v>
                </c:pt>
                <c:pt idx="7">
                  <c:v>172.83096386265242</c:v>
                </c:pt>
                <c:pt idx="8">
                  <c:v>149.88587526316223</c:v>
                </c:pt>
                <c:pt idx="9">
                  <c:v>135.71970601663497</c:v>
                </c:pt>
                <c:pt idx="10">
                  <c:v>170.71178858698795</c:v>
                </c:pt>
                <c:pt idx="11">
                  <c:v>1286.9497224014922</c:v>
                </c:pt>
                <c:pt idx="12">
                  <c:v>1391.1988064037428</c:v>
                </c:pt>
                <c:pt idx="13">
                  <c:v>1378.8822092284108</c:v>
                </c:pt>
                <c:pt idx="14">
                  <c:v>1644.4487639528261</c:v>
                </c:pt>
                <c:pt idx="15">
                  <c:v>2020.9055415842085</c:v>
                </c:pt>
                <c:pt idx="16">
                  <c:v>3305.7013503766921</c:v>
                </c:pt>
                <c:pt idx="17">
                  <c:v>3085.9367394654578</c:v>
                </c:pt>
                <c:pt idx="18">
                  <c:v>3415.7746197283977</c:v>
                </c:pt>
                <c:pt idx="19">
                  <c:v>3731.0953726830212</c:v>
                </c:pt>
                <c:pt idx="20">
                  <c:v>3977.6291469123607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2.012731572449411E-4</c:v>
                </c:pt>
                <c:pt idx="1">
                  <c:v>-0.26980925336135897</c:v>
                </c:pt>
                <c:pt idx="2">
                  <c:v>0.91789084149729661</c:v>
                </c:pt>
                <c:pt idx="3">
                  <c:v>-2.8809398190592219</c:v>
                </c:pt>
                <c:pt idx="4">
                  <c:v>-0.93686031622587507</c:v>
                </c:pt>
                <c:pt idx="5">
                  <c:v>-4.8345198425855642</c:v>
                </c:pt>
                <c:pt idx="6">
                  <c:v>-3.1644982001516837</c:v>
                </c:pt>
                <c:pt idx="7">
                  <c:v>-4.4224240914766142</c:v>
                </c:pt>
                <c:pt idx="8">
                  <c:v>-2.7127036719952002</c:v>
                </c:pt>
                <c:pt idx="9">
                  <c:v>-6.3254197097893439</c:v>
                </c:pt>
                <c:pt idx="10">
                  <c:v>-3.6892379678100724</c:v>
                </c:pt>
                <c:pt idx="11">
                  <c:v>40.290552170355227</c:v>
                </c:pt>
                <c:pt idx="12">
                  <c:v>45.178488742457375</c:v>
                </c:pt>
                <c:pt idx="13">
                  <c:v>49.670293964643179</c:v>
                </c:pt>
                <c:pt idx="14">
                  <c:v>113.99595322581774</c:v>
                </c:pt>
                <c:pt idx="15">
                  <c:v>133.89839113295159</c:v>
                </c:pt>
                <c:pt idx="16">
                  <c:v>192.98186841854647</c:v>
                </c:pt>
                <c:pt idx="17">
                  <c:v>189.17105774125685</c:v>
                </c:pt>
                <c:pt idx="18">
                  <c:v>213.07485685277697</c:v>
                </c:pt>
                <c:pt idx="19">
                  <c:v>241.32559713174771</c:v>
                </c:pt>
                <c:pt idx="20">
                  <c:v>253.22199065090854</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-15.033243337469067</c:v>
                </c:pt>
                <c:pt idx="12">
                  <c:v>-16.722343337469244</c:v>
                </c:pt>
                <c:pt idx="13">
                  <c:v>-22.368490411526281</c:v>
                </c:pt>
                <c:pt idx="14">
                  <c:v>-120.91017318415933</c:v>
                </c:pt>
                <c:pt idx="15">
                  <c:v>-161.34122453894955</c:v>
                </c:pt>
                <c:pt idx="16">
                  <c:v>-308.76619376153803</c:v>
                </c:pt>
                <c:pt idx="17">
                  <c:v>-308.76619376153803</c:v>
                </c:pt>
                <c:pt idx="18">
                  <c:v>-318.86113339298481</c:v>
                </c:pt>
                <c:pt idx="19">
                  <c:v>-356.56039000310648</c:v>
                </c:pt>
                <c:pt idx="20">
                  <c:v>-356.56039000310648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1.6298349847249982E-2</c:v>
                </c:pt>
                <c:pt idx="2">
                  <c:v>2.9173376468638565</c:v>
                </c:pt>
                <c:pt idx="3">
                  <c:v>-4.4939577740947954</c:v>
                </c:pt>
                <c:pt idx="4">
                  <c:v>34.577976673444951</c:v>
                </c:pt>
                <c:pt idx="5">
                  <c:v>1.7100553570135699</c:v>
                </c:pt>
                <c:pt idx="6">
                  <c:v>0</c:v>
                </c:pt>
                <c:pt idx="7">
                  <c:v>1.5125909459772799</c:v>
                </c:pt>
                <c:pt idx="8">
                  <c:v>11.715245836601406</c:v>
                </c:pt>
                <c:pt idx="9">
                  <c:v>0</c:v>
                </c:pt>
                <c:pt idx="10">
                  <c:v>5.7091152455895688</c:v>
                </c:pt>
                <c:pt idx="11">
                  <c:v>18.250688752393437</c:v>
                </c:pt>
                <c:pt idx="12">
                  <c:v>1.8316867272282202</c:v>
                </c:pt>
                <c:pt idx="13">
                  <c:v>-20.661567047676861</c:v>
                </c:pt>
                <c:pt idx="14">
                  <c:v>-3.3979593885066031</c:v>
                </c:pt>
                <c:pt idx="15">
                  <c:v>1.8736627623807927</c:v>
                </c:pt>
                <c:pt idx="16">
                  <c:v>11.593211166607288</c:v>
                </c:pt>
                <c:pt idx="17">
                  <c:v>82.04742756111628</c:v>
                </c:pt>
                <c:pt idx="18">
                  <c:v>93.643672790993193</c:v>
                </c:pt>
                <c:pt idx="19">
                  <c:v>-22.8218173660972</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3.332176072490256E-4</c:v>
                </c:pt>
                <c:pt idx="1">
                  <c:v>0.21026125241694782</c:v>
                </c:pt>
                <c:pt idx="2">
                  <c:v>11.346563505393263</c:v>
                </c:pt>
                <c:pt idx="3">
                  <c:v>55.076432129119667</c:v>
                </c:pt>
                <c:pt idx="4">
                  <c:v>-42.570091981783378</c:v>
                </c:pt>
                <c:pt idx="5">
                  <c:v>-60.330171370922812</c:v>
                </c:pt>
                <c:pt idx="6">
                  <c:v>-81.125315235233501</c:v>
                </c:pt>
                <c:pt idx="7">
                  <c:v>40.637345960784387</c:v>
                </c:pt>
                <c:pt idx="8">
                  <c:v>175.46038810886898</c:v>
                </c:pt>
                <c:pt idx="9">
                  <c:v>145.72949465577551</c:v>
                </c:pt>
                <c:pt idx="10">
                  <c:v>157.09623336770534</c:v>
                </c:pt>
                <c:pt idx="11">
                  <c:v>1151.294353475203</c:v>
                </c:pt>
                <c:pt idx="12">
                  <c:v>1216.3004780669971</c:v>
                </c:pt>
                <c:pt idx="13">
                  <c:v>1145.0399318228162</c:v>
                </c:pt>
                <c:pt idx="14">
                  <c:v>1535.1931441799425</c:v>
                </c:pt>
                <c:pt idx="15">
                  <c:v>1816.2876221652009</c:v>
                </c:pt>
                <c:pt idx="16">
                  <c:v>3058.9509125028403</c:v>
                </c:pt>
                <c:pt idx="17">
                  <c:v>2979.5541773508216</c:v>
                </c:pt>
                <c:pt idx="18">
                  <c:v>2609.5645190831556</c:v>
                </c:pt>
                <c:pt idx="19">
                  <c:v>2592.1188304415036</c:v>
                </c:pt>
                <c:pt idx="20">
                  <c:v>2514.6959757059026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8097.8982450000012</c:v>
                </c:pt>
                <c:pt idx="18">
                  <c:v>8240.0850842399996</c:v>
                </c:pt>
                <c:pt idx="19">
                  <c:v>8240.0850842399996</c:v>
                </c:pt>
                <c:pt idx="20">
                  <c:v>9216.2718461999975</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-3.7583950300003153</c:v>
                </c:pt>
                <c:pt idx="10">
                  <c:v>99.840662009999733</c:v>
                </c:pt>
                <c:pt idx="11">
                  <c:v>99.840662009999846</c:v>
                </c:pt>
                <c:pt idx="12">
                  <c:v>255.74688629000002</c:v>
                </c:pt>
                <c:pt idx="13">
                  <c:v>-152.28985863000003</c:v>
                </c:pt>
                <c:pt idx="14">
                  <c:v>-495.86327688000074</c:v>
                </c:pt>
                <c:pt idx="15">
                  <c:v>-37.148109610000574</c:v>
                </c:pt>
                <c:pt idx="16">
                  <c:v>-37.148109609999665</c:v>
                </c:pt>
                <c:pt idx="17">
                  <c:v>-1185.1963454599982</c:v>
                </c:pt>
                <c:pt idx="18">
                  <c:v>-1185.1963454599991</c:v>
                </c:pt>
                <c:pt idx="19">
                  <c:v>-1185.1963454599995</c:v>
                </c:pt>
                <c:pt idx="20">
                  <c:v>-3703.8231609399982</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732.38602796999987</c:v>
                </c:pt>
                <c:pt idx="8">
                  <c:v>798.96357047000004</c:v>
                </c:pt>
                <c:pt idx="9">
                  <c:v>798.96357047000004</c:v>
                </c:pt>
                <c:pt idx="10">
                  <c:v>695.36451342000009</c:v>
                </c:pt>
                <c:pt idx="11">
                  <c:v>1047.10657053</c:v>
                </c:pt>
                <c:pt idx="12">
                  <c:v>943.73024729999997</c:v>
                </c:pt>
                <c:pt idx="13">
                  <c:v>648.06942633000017</c:v>
                </c:pt>
                <c:pt idx="14">
                  <c:v>1000.014010079999</c:v>
                </c:pt>
                <c:pt idx="15">
                  <c:v>1146.5581527899994</c:v>
                </c:pt>
                <c:pt idx="16">
                  <c:v>528.24648079999952</c:v>
                </c:pt>
                <c:pt idx="17">
                  <c:v>76.830715329999293</c:v>
                </c:pt>
                <c:pt idx="18">
                  <c:v>76.830715329999293</c:v>
                </c:pt>
                <c:pt idx="19">
                  <c:v>60.725227469999481</c:v>
                </c:pt>
                <c:pt idx="20">
                  <c:v>60.725227469999481</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25.013243899999907</c:v>
                </c:pt>
                <c:pt idx="14">
                  <c:v>25.013243899999907</c:v>
                </c:pt>
                <c:pt idx="15">
                  <c:v>25.013243899999907</c:v>
                </c:pt>
                <c:pt idx="16">
                  <c:v>136.69303347999994</c:v>
                </c:pt>
                <c:pt idx="17">
                  <c:v>88.810926520000066</c:v>
                </c:pt>
                <c:pt idx="18">
                  <c:v>179.84240184999999</c:v>
                </c:pt>
                <c:pt idx="19">
                  <c:v>179.84240184999999</c:v>
                </c:pt>
                <c:pt idx="20">
                  <c:v>391.87940002999994</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41406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246</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249</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250</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AD21" si="1">SUM(I13:I20)</f>
        <v>91704.573876869094</v>
      </c>
      <c r="J21" s="79">
        <f t="shared" si="1"/>
        <v>6836.719654299688</v>
      </c>
      <c r="K21" s="79">
        <f t="shared" si="1"/>
        <v>6970.5603041205895</v>
      </c>
      <c r="L21" s="79">
        <f t="shared" si="1"/>
        <v>6654.5605031385421</v>
      </c>
      <c r="M21" s="16">
        <f t="shared" si="1"/>
        <v>8088.6552862698281</v>
      </c>
      <c r="N21" s="16">
        <f t="shared" si="1"/>
        <v>6963.5067980440526</v>
      </c>
      <c r="O21" s="16">
        <f t="shared" si="1"/>
        <v>7036.4354428868191</v>
      </c>
      <c r="P21" s="16">
        <f t="shared" si="1"/>
        <v>7657.6843891735398</v>
      </c>
      <c r="Q21" s="16">
        <f t="shared" si="1"/>
        <v>7126.4877422850313</v>
      </c>
      <c r="R21" s="16">
        <f t="shared" si="1"/>
        <v>7289.6757534596754</v>
      </c>
      <c r="S21" s="16">
        <f t="shared" si="1"/>
        <v>7871.6105638755871</v>
      </c>
      <c r="T21" s="16">
        <f t="shared" si="1"/>
        <v>7977.4829890421061</v>
      </c>
      <c r="U21" s="16">
        <f t="shared" si="1"/>
        <v>9753.3731643415522</v>
      </c>
      <c r="V21" s="16">
        <f t="shared" si="1"/>
        <v>8925.1119034940584</v>
      </c>
      <c r="W21" s="16">
        <f t="shared" si="1"/>
        <v>8956.2508827609799</v>
      </c>
      <c r="X21" s="16">
        <f t="shared" si="1"/>
        <v>11173.974273290718</v>
      </c>
      <c r="Y21" s="16">
        <f t="shared" si="1"/>
        <v>11323.025358871504</v>
      </c>
      <c r="Z21" s="16">
        <f t="shared" si="1"/>
        <v>14424.658258197016</v>
      </c>
      <c r="AA21" s="16">
        <f t="shared" si="1"/>
        <v>13114.206568597348</v>
      </c>
      <c r="AB21" s="16">
        <f t="shared" si="1"/>
        <v>12907.886249970346</v>
      </c>
      <c r="AC21" s="16">
        <f t="shared" si="1"/>
        <v>14032.940602422183</v>
      </c>
      <c r="AD21" s="16">
        <f t="shared" si="1"/>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2">SUM(J32:J37,J44)</f>
        <v>42201.343601690627</v>
      </c>
      <c r="K42" s="1">
        <f t="shared" si="2"/>
        <v>40609.721943983539</v>
      </c>
      <c r="L42" s="1">
        <f t="shared" si="2"/>
        <v>43280.397608426778</v>
      </c>
      <c r="M42" s="1">
        <f t="shared" si="2"/>
        <v>43376.145582031</v>
      </c>
      <c r="N42" s="1">
        <f t="shared" si="2"/>
        <v>43477.718910435418</v>
      </c>
      <c r="O42" s="1">
        <f t="shared" si="2"/>
        <v>43585.840941670278</v>
      </c>
      <c r="P42" s="1">
        <f t="shared" si="2"/>
        <v>43636.329956250745</v>
      </c>
      <c r="Q42" s="1">
        <f t="shared" si="2"/>
        <v>43361.583005920053</v>
      </c>
      <c r="R42" s="1">
        <f t="shared" si="2"/>
        <v>42851.15917210716</v>
      </c>
      <c r="S42" s="1">
        <f t="shared" si="2"/>
        <v>43146.733986387982</v>
      </c>
      <c r="T42" s="1">
        <f t="shared" si="2"/>
        <v>42153.696196585646</v>
      </c>
      <c r="U42" s="1">
        <f t="shared" si="2"/>
        <v>42515.554444632791</v>
      </c>
      <c r="V42" s="1">
        <f t="shared" si="2"/>
        <v>43730.309156450618</v>
      </c>
      <c r="W42" s="1">
        <f t="shared" si="2"/>
        <v>42640.313096632868</v>
      </c>
      <c r="X42" s="1">
        <f t="shared" si="2"/>
        <v>43427.458351780697</v>
      </c>
      <c r="Y42" s="1">
        <f t="shared" si="2"/>
        <v>44019.709490211913</v>
      </c>
      <c r="Z42" s="1">
        <f t="shared" si="2"/>
        <v>44760.864165953266</v>
      </c>
      <c r="AA42" s="1">
        <f t="shared" si="2"/>
        <v>44084.63753675668</v>
      </c>
      <c r="AB42" s="1">
        <f t="shared" si="2"/>
        <v>44081.640753958178</v>
      </c>
      <c r="AC42" s="1">
        <f t="shared" si="2"/>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312</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312</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3">SUM(J167:J172,J179)</f>
        <v>-600.15131187441841</v>
      </c>
      <c r="K177" s="1">
        <f t="shared" si="3"/>
        <v>-2191.7729695815033</v>
      </c>
      <c r="L177" s="1">
        <f t="shared" si="3"/>
        <v>478.90269486173509</v>
      </c>
      <c r="M177" s="1">
        <f t="shared" si="3"/>
        <v>574.65066846596199</v>
      </c>
      <c r="N177" s="1">
        <f t="shared" si="3"/>
        <v>676.22399687037819</v>
      </c>
      <c r="O177" s="1">
        <f t="shared" si="3"/>
        <v>784.34602810523711</v>
      </c>
      <c r="P177" s="1">
        <f t="shared" si="3"/>
        <v>834.83504268570323</v>
      </c>
      <c r="Q177" s="1">
        <f t="shared" si="3"/>
        <v>560.08809235500905</v>
      </c>
      <c r="R177" s="1">
        <f t="shared" si="3"/>
        <v>49.664258542116954</v>
      </c>
      <c r="S177" s="1">
        <f t="shared" si="3"/>
        <v>345.23907282293987</v>
      </c>
      <c r="T177" s="1">
        <f t="shared" si="3"/>
        <v>-647.79871697938927</v>
      </c>
      <c r="U177" s="1">
        <f t="shared" si="3"/>
        <v>-285.94046893225322</v>
      </c>
      <c r="V177" s="1">
        <f t="shared" si="3"/>
        <v>928.81424288557628</v>
      </c>
      <c r="W177" s="1">
        <f t="shared" si="3"/>
        <v>-161.1818169321707</v>
      </c>
      <c r="X177" s="1">
        <f t="shared" si="3"/>
        <v>625.96343821566415</v>
      </c>
      <c r="Y177" s="1">
        <f t="shared" si="3"/>
        <v>1218.2145766468764</v>
      </c>
      <c r="Z177" s="1">
        <f t="shared" si="3"/>
        <v>1959.3692523882235</v>
      </c>
      <c r="AA177" s="1">
        <f t="shared" si="3"/>
        <v>1283.1426231916369</v>
      </c>
      <c r="AB177" s="1">
        <f t="shared" si="3"/>
        <v>1280.1458403931374</v>
      </c>
      <c r="AC177" s="1">
        <f t="shared" si="3"/>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updated demand (DP1)</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13688.073750117814</v>
      </c>
      <c r="J13" s="14">
        <f>SUMIFS(BuildCost_2!C:C,BuildCost_2!$A:$A,$B$10)/1000</f>
        <v>0</v>
      </c>
      <c r="K13" s="14">
        <f>SUMIFS(BuildCost_2!D:D,BuildCost_2!$A:$A,$B$10)/1000</f>
        <v>233.47119700252497</v>
      </c>
      <c r="L13" s="14">
        <f>SUMIFS(BuildCost_2!E:E,BuildCost_2!$A:$A,$B$10)/1000</f>
        <v>233.47119700254495</v>
      </c>
      <c r="M13" s="14">
        <f>SUMIFS(BuildCost_2!F:F,BuildCost_2!$A:$A,$B$10)/1000</f>
        <v>237.98056866959016</v>
      </c>
      <c r="N13" s="14">
        <f>SUMIFS(BuildCost_2!G:G,BuildCost_2!$A:$A,$B$10)/1000</f>
        <v>250.32296887666698</v>
      </c>
      <c r="O13" s="14">
        <f>SUMIFS(BuildCost_2!H:H,BuildCost_2!$A:$A,$B$10)/1000</f>
        <v>311.44204322290528</v>
      </c>
      <c r="P13" s="14">
        <f>SUMIFS(BuildCost_2!I:I,BuildCost_2!$A:$A,$B$10)/1000</f>
        <v>416.41788153724684</v>
      </c>
      <c r="Q13" s="14">
        <f>SUMIFS(BuildCost_2!J:J,BuildCost_2!$A:$A,$B$10)/1000</f>
        <v>663.21768152941161</v>
      </c>
      <c r="R13" s="14">
        <f>SUMIFS(BuildCost_2!K:K,BuildCost_2!$A:$A,$B$10)/1000</f>
        <v>744.77488068955415</v>
      </c>
      <c r="S13" s="14">
        <f>SUMIFS(BuildCost_2!L:L,BuildCost_2!$A:$A,$B$10)/1000</f>
        <v>756.79499611821325</v>
      </c>
      <c r="T13" s="14">
        <f>SUMIFS(BuildCost_2!M:M,BuildCost_2!$A:$A,$B$10)/1000</f>
        <v>862.29497236242662</v>
      </c>
      <c r="U13" s="14">
        <f>SUMIFS(BuildCost_2!N:N,BuildCost_2!$A:$A,$B$10)/1000</f>
        <v>1458.8353980234529</v>
      </c>
      <c r="V13" s="14">
        <f>SUMIFS(BuildCost_2!O:O,BuildCost_2!$A:$A,$B$10)/1000</f>
        <v>1613.8780447904919</v>
      </c>
      <c r="W13" s="14">
        <f>SUMIFS(BuildCost_2!P:P,BuildCost_2!$A:$A,$B$10)/1000</f>
        <v>1781.9470067769976</v>
      </c>
      <c r="X13" s="14">
        <f>SUMIFS(BuildCost_2!Q:Q,BuildCost_2!$A:$A,$B$10)/1000</f>
        <v>3031.1866088503029</v>
      </c>
      <c r="Y13" s="14">
        <f>SUMIFS(BuildCost_2!R:R,BuildCost_2!$A:$A,$B$10)/1000</f>
        <v>3252.1898980190913</v>
      </c>
      <c r="Z13" s="14">
        <f>SUMIFS(BuildCost_2!S:S,BuildCost_2!$A:$A,$B$10)/1000</f>
        <v>4073.7313663025134</v>
      </c>
      <c r="AA13" s="14">
        <f>SUMIFS(BuildCost_2!T:T,BuildCost_2!$A:$A,$B$10)/1000</f>
        <v>4307.2445411803546</v>
      </c>
      <c r="AB13" s="14">
        <f>SUMIFS(BuildCost_2!U:U,BuildCost_2!$A:$A,$B$10)/1000</f>
        <v>4386.525427944016</v>
      </c>
      <c r="AC13" s="14">
        <f>SUMIFS(BuildCost_2!V:V,BuildCost_2!$A:$A,$B$10)/1000</f>
        <v>4607.6492641417899</v>
      </c>
      <c r="AD13" s="14">
        <f>SUMIFS(BuildCost_2!W:W,BuildCost_2!$A:$A,$B$10)/1000</f>
        <v>4756.8743781881394</v>
      </c>
    </row>
    <row r="14" spans="1:30">
      <c r="F14" s="42"/>
      <c r="H14" s="69" t="s">
        <v>100</v>
      </c>
      <c r="I14" s="14">
        <f t="shared" si="0"/>
        <v>34993.039997599124</v>
      </c>
      <c r="J14" s="14">
        <f>SUMIFS(FOMCost_2!C:C,FOMCost_2!$A:$A,$B$10)/1000</f>
        <v>3663.3629785851144</v>
      </c>
      <c r="K14" s="14">
        <f>SUMIFS(FOMCost_2!D:D,FOMCost_2!$A:$A,$B$10)/1000</f>
        <v>3462.9362879901464</v>
      </c>
      <c r="L14" s="14">
        <f>SUMIFS(FOMCost_2!E:E,FOMCost_2!$A:$A,$B$10)/1000</f>
        <v>2832.8106187718486</v>
      </c>
      <c r="M14" s="14">
        <f>SUMIFS(FOMCost_2!F:F,FOMCost_2!$A:$A,$B$10)/1000</f>
        <v>4521.6077543252777</v>
      </c>
      <c r="N14" s="14">
        <f>SUMIFS(FOMCost_2!G:G,FOMCost_2!$A:$A,$B$10)/1000</f>
        <v>3398.9760887797174</v>
      </c>
      <c r="O14" s="14">
        <f>SUMIFS(FOMCost_2!H:H,FOMCost_2!$A:$A,$B$10)/1000</f>
        <v>3495.799129555041</v>
      </c>
      <c r="P14" s="14">
        <f>SUMIFS(FOMCost_2!I:I,FOMCost_2!$A:$A,$B$10)/1000</f>
        <v>3759.394554590081</v>
      </c>
      <c r="Q14" s="14">
        <f>SUMIFS(FOMCost_2!J:J,FOMCost_2!$A:$A,$B$10)/1000</f>
        <v>2926.7675916392413</v>
      </c>
      <c r="R14" s="14">
        <f>SUMIFS(FOMCost_2!K:K,FOMCost_2!$A:$A,$B$10)/1000</f>
        <v>2819.2795085851276</v>
      </c>
      <c r="S14" s="14">
        <f>SUMIFS(FOMCost_2!L:L,FOMCost_2!$A:$A,$B$10)/1000</f>
        <v>3403.356700455538</v>
      </c>
      <c r="T14" s="14">
        <f>SUMIFS(FOMCost_2!M:M,FOMCost_2!$A:$A,$B$10)/1000</f>
        <v>3510.9509079236859</v>
      </c>
      <c r="U14" s="14">
        <f>SUMIFS(FOMCost_2!N:N,FOMCost_2!$A:$A,$B$10)/1000</f>
        <v>3224.7510158751243</v>
      </c>
      <c r="V14" s="14">
        <f>SUMIFS(FOMCost_2!O:O,FOMCost_2!$A:$A,$B$10)/1000</f>
        <v>2678.8220703170455</v>
      </c>
      <c r="W14" s="14">
        <f>SUMIFS(FOMCost_2!P:P,FOMCost_2!$A:$A,$B$10)/1000</f>
        <v>2697.5961612738852</v>
      </c>
      <c r="X14" s="14">
        <f>SUMIFS(FOMCost_2!Q:Q,FOMCost_2!$A:$A,$B$10)/1000</f>
        <v>2704.9306600993955</v>
      </c>
      <c r="Y14" s="14">
        <f>SUMIFS(FOMCost_2!R:R,FOMCost_2!$A:$A,$B$10)/1000</f>
        <v>3176.3732523339481</v>
      </c>
      <c r="Z14" s="14">
        <f>SUMIFS(FOMCost_2!S:S,FOMCost_2!$A:$A,$B$10)/1000</f>
        <v>3700.5286512961657</v>
      </c>
      <c r="AA14" s="14">
        <f>SUMIFS(FOMCost_2!T:T,FOMCost_2!$A:$A,$B$10)/1000</f>
        <v>2849.0888397841172</v>
      </c>
      <c r="AB14" s="14">
        <f>SUMIFS(FOMCost_2!U:U,FOMCost_2!$A:$A,$B$10)/1000</f>
        <v>2823.782388667395</v>
      </c>
      <c r="AC14" s="14">
        <f>SUMIFS(FOMCost_2!V:V,FOMCost_2!$A:$A,$B$10)/1000</f>
        <v>3495.5879536444932</v>
      </c>
      <c r="AD14" s="14">
        <f>SUMIFS(FOMCost_2!W:W,FOMCost_2!$A:$A,$B$10)/1000</f>
        <v>2869.4919256377088</v>
      </c>
    </row>
    <row r="15" spans="1:30">
      <c r="F15" s="42"/>
      <c r="H15" s="69" t="s">
        <v>101</v>
      </c>
      <c r="I15" s="14">
        <f t="shared" si="0"/>
        <v>22698.040880676472</v>
      </c>
      <c r="J15" s="14">
        <f>SUMIFS(FuelCost_2!C:C,FuelCost_2!$A:$A,$B$10)/1000</f>
        <v>2419.4674152711959</v>
      </c>
      <c r="K15" s="14">
        <f>SUMIFS(FuelCost_2!D:D,FuelCost_2!$A:$A,$B$10)/1000</f>
        <v>2400.5590104409412</v>
      </c>
      <c r="L15" s="14">
        <f>SUMIFS(FuelCost_2!E:E,FuelCost_2!$A:$A,$B$10)/1000</f>
        <v>2537.7973448442872</v>
      </c>
      <c r="M15" s="14">
        <f>SUMIFS(FuelCost_2!F:F,FuelCost_2!$A:$A,$B$10)/1000</f>
        <v>2339.3921823554388</v>
      </c>
      <c r="N15" s="14">
        <f>SUMIFS(FuelCost_2!G:G,FuelCost_2!$A:$A,$B$10)/1000</f>
        <v>2328.4723409173835</v>
      </c>
      <c r="O15" s="14">
        <f>SUMIFS(FuelCost_2!H:H,FuelCost_2!$A:$A,$B$10)/1000</f>
        <v>2258.0386835879403</v>
      </c>
      <c r="P15" s="14">
        <f>SUMIFS(FuelCost_2!I:I,FuelCost_2!$A:$A,$B$10)/1000</f>
        <v>2557.9491187961539</v>
      </c>
      <c r="Q15" s="14">
        <f>SUMIFS(FuelCost_2!J:J,FuelCost_2!$A:$A,$B$10)/1000</f>
        <v>2284.3965239525455</v>
      </c>
      <c r="R15" s="14">
        <f>SUMIFS(FuelCost_2!K:K,FuelCost_2!$A:$A,$B$10)/1000</f>
        <v>2251.1711831187426</v>
      </c>
      <c r="S15" s="14">
        <f>SUMIFS(FuelCost_2!L:L,FuelCost_2!$A:$A,$B$10)/1000</f>
        <v>2476.7514083246715</v>
      </c>
      <c r="T15" s="14">
        <f>SUMIFS(FuelCost_2!M:M,FuelCost_2!$A:$A,$B$10)/1000</f>
        <v>2364.5174478543818</v>
      </c>
      <c r="U15" s="14">
        <f>SUMIFS(FuelCost_2!N:N,FuelCost_2!$A:$A,$B$10)/1000</f>
        <v>2191.307421254528</v>
      </c>
      <c r="V15" s="14">
        <f>SUMIFS(FuelCost_2!O:O,FuelCost_2!$A:$A,$B$10)/1000</f>
        <v>2199.8648689048082</v>
      </c>
      <c r="W15" s="14">
        <f>SUMIFS(FuelCost_2!P:P,FuelCost_2!$A:$A,$B$10)/1000</f>
        <v>2096.6350170644519</v>
      </c>
      <c r="X15" s="14">
        <f>SUMIFS(FuelCost_2!Q:Q,FuelCost_2!$A:$A,$B$10)/1000</f>
        <v>1605.0941292578887</v>
      </c>
      <c r="Y15" s="14">
        <f>SUMIFS(FuelCost_2!R:R,FuelCost_2!$A:$A,$B$10)/1000</f>
        <v>1325.1219413095278</v>
      </c>
      <c r="Z15" s="14">
        <f>SUMIFS(FuelCost_2!S:S,FuelCost_2!$A:$A,$B$10)/1000</f>
        <v>1563.7862721208664</v>
      </c>
      <c r="AA15" s="14">
        <f>SUMIFS(FuelCost_2!T:T,FuelCost_2!$A:$A,$B$10)/1000</f>
        <v>1199.52082238298</v>
      </c>
      <c r="AB15" s="14">
        <f>SUMIFS(FuelCost_2!U:U,FuelCost_2!$A:$A,$B$10)/1000</f>
        <v>1203.9604656925621</v>
      </c>
      <c r="AC15" s="14">
        <f>SUMIFS(FuelCost_2!V:V,FuelCost_2!$A:$A,$B$10)/1000</f>
        <v>1461.7505590248363</v>
      </c>
      <c r="AD15" s="14">
        <f>SUMIFS(FuelCost_2!W:W,FuelCost_2!$A:$A,$B$10)/1000</f>
        <v>1159.6010049101526</v>
      </c>
    </row>
    <row r="16" spans="1:30">
      <c r="F16" s="42"/>
      <c r="H16" s="69" t="s">
        <v>102</v>
      </c>
      <c r="I16" s="14">
        <f t="shared" si="0"/>
        <v>7478.0027408937822</v>
      </c>
      <c r="J16" s="14">
        <f>SUMIFS(VOMCost_2!C:C,VOMCost_2!$A:$A,$B$10)/1000</f>
        <v>753.88892722577077</v>
      </c>
      <c r="K16" s="14">
        <f>SUMIFS(VOMCost_2!D:D,VOMCost_2!$A:$A,$B$10)/1000</f>
        <v>734.19633580298466</v>
      </c>
      <c r="L16" s="14">
        <f>SUMIFS(VOMCost_2!E:E,VOMCost_2!$A:$A,$B$10)/1000</f>
        <v>734.83735530465356</v>
      </c>
      <c r="M16" s="14">
        <f>SUMIFS(VOMCost_2!F:F,VOMCost_2!$A:$A,$B$10)/1000</f>
        <v>741.96843514122679</v>
      </c>
      <c r="N16" s="14">
        <f>SUMIFS(VOMCost_2!G:G,VOMCost_2!$A:$A,$B$10)/1000</f>
        <v>722.21406482379507</v>
      </c>
      <c r="O16" s="14">
        <f>SUMIFS(VOMCost_2!H:H,VOMCost_2!$A:$A,$B$10)/1000</f>
        <v>725.39433126358153</v>
      </c>
      <c r="P16" s="14">
        <f>SUMIFS(VOMCost_2!I:I,VOMCost_2!$A:$A,$B$10)/1000</f>
        <v>698.95672285701767</v>
      </c>
      <c r="Q16" s="14">
        <f>SUMIFS(VOMCost_2!J:J,VOMCost_2!$A:$A,$B$10)/1000</f>
        <v>722.34440343054359</v>
      </c>
      <c r="R16" s="14">
        <f>SUMIFS(VOMCost_2!K:K,VOMCost_2!$A:$A,$B$10)/1000</f>
        <v>710.28064764789337</v>
      </c>
      <c r="S16" s="14">
        <f>SUMIFS(VOMCost_2!L:L,VOMCost_2!$A:$A,$B$10)/1000</f>
        <v>708.00543549765291</v>
      </c>
      <c r="T16" s="14">
        <f>SUMIFS(VOMCost_2!M:M,VOMCost_2!$A:$A,$B$10)/1000</f>
        <v>709.03965669454169</v>
      </c>
      <c r="U16" s="14">
        <f>SUMIFS(VOMCost_2!N:N,VOMCost_2!$A:$A,$B$10)/1000</f>
        <v>704.43862120765652</v>
      </c>
      <c r="V16" s="14">
        <f>SUMIFS(VOMCost_2!O:O,VOMCost_2!$A:$A,$B$10)/1000</f>
        <v>704.14378256165844</v>
      </c>
      <c r="W16" s="14">
        <f>SUMIFS(VOMCost_2!P:P,VOMCost_2!$A:$A,$B$10)/1000</f>
        <v>709.7916313522004</v>
      </c>
      <c r="X16" s="14">
        <f>SUMIFS(VOMCost_2!Q:Q,VOMCost_2!$A:$A,$B$10)/1000</f>
        <v>651.79085833877866</v>
      </c>
      <c r="Y16" s="14">
        <f>SUMIFS(VOMCost_2!R:R,VOMCost_2!$A:$A,$B$10)/1000</f>
        <v>647.38153941767052</v>
      </c>
      <c r="Z16" s="14">
        <f>SUMIFS(VOMCost_2!S:S,VOMCost_2!$A:$A,$B$10)/1000</f>
        <v>632.1377796659832</v>
      </c>
      <c r="AA16" s="14">
        <f>SUMIFS(VOMCost_2!T:T,VOMCost_2!$A:$A,$B$10)/1000</f>
        <v>658.47542213829354</v>
      </c>
      <c r="AB16" s="14">
        <f>SUMIFS(VOMCost_2!U:U,VOMCost_2!$A:$A,$B$10)/1000</f>
        <v>650.48707520867788</v>
      </c>
      <c r="AC16" s="14">
        <f>SUMIFS(VOMCost_2!V:V,VOMCost_2!$A:$A,$B$10)/1000</f>
        <v>644.11177042070381</v>
      </c>
      <c r="AD16" s="14">
        <f>SUMIFS(VOMCost_2!W:W,VOMCost_2!$A:$A,$B$10)/1000</f>
        <v>639.65602462261734</v>
      </c>
    </row>
    <row r="17" spans="1:31">
      <c r="F17" s="42"/>
      <c r="H17" s="69" t="s">
        <v>103</v>
      </c>
      <c r="I17" s="14">
        <f>NPV(WACC,J17:AD17)/(1+WACC)^2</f>
        <v>622.58545473369304</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15.033243337469067</v>
      </c>
      <c r="V17" s="14">
        <f>SUMIFS(REZTxCost_2!O:O,REZTxCost_2!$A:$A,$B$10)/1000</f>
        <v>16.722343337469244</v>
      </c>
      <c r="W17" s="14">
        <f>SUMIFS(REZTxCost_2!P:P,REZTxCost_2!$A:$A,$B$10)/1000</f>
        <v>22.368490411526281</v>
      </c>
      <c r="X17" s="14">
        <f>SUMIFS(REZTxCost_2!Q:Q,REZTxCost_2!$A:$A,$B$10)/1000</f>
        <v>120.91017318415933</v>
      </c>
      <c r="Y17" s="14">
        <f>SUMIFS(REZTxCost_2!R:R,REZTxCost_2!$A:$A,$B$10)/1000</f>
        <v>161.34122453894955</v>
      </c>
      <c r="Z17" s="14">
        <f>SUMIFS(REZTxCost_2!S:S,REZTxCost_2!$A:$A,$B$10)/1000</f>
        <v>308.76619376153803</v>
      </c>
      <c r="AA17" s="14">
        <f>SUMIFS(REZTxCost_2!T:T,REZTxCost_2!$A:$A,$B$10)/1000</f>
        <v>308.76619376153803</v>
      </c>
      <c r="AB17" s="14">
        <f>SUMIFS(REZTxCost_2!U:U,REZTxCost_2!$A:$A,$B$10)/1000</f>
        <v>318.86113339298481</v>
      </c>
      <c r="AC17" s="14">
        <f>SUMIFS(REZTxCost_2!V:V,REZTxCost_2!$A:$A,$B$10)/1000</f>
        <v>356.56039000310648</v>
      </c>
      <c r="AD17" s="14">
        <f>SUMIFS(REZTxCost_2!W:W,REZTxCost_2!$A:$A,$B$10)/1000</f>
        <v>356.56039000310648</v>
      </c>
    </row>
    <row r="18" spans="1:31">
      <c r="F18" s="42"/>
      <c r="H18" s="69" t="s">
        <v>104</v>
      </c>
      <c r="I18" s="14">
        <f t="shared" si="0"/>
        <v>121.12131834833306</v>
      </c>
      <c r="J18" s="14">
        <f>SUMIFS(DSPCost_2!C:C,DSPCost_2!$A:$A,$B$10)/1000</f>
        <v>0</v>
      </c>
      <c r="K18" s="14">
        <f>SUMIFS(DSPCost_2!D:D,DSPCost_2!$A:$A,$B$10)/1000</f>
        <v>1.99659024500942</v>
      </c>
      <c r="L18" s="14">
        <f>SUMIFS(DSPCost_2!E:E,DSPCost_2!$A:$A,$B$10)/1000</f>
        <v>12.482377544488816</v>
      </c>
      <c r="M18" s="14">
        <f>SUMIFS(DSPCost_2!F:F,DSPCost_2!$A:$A,$B$10)/1000</f>
        <v>38.915376658605091</v>
      </c>
      <c r="N18" s="14">
        <f>SUMIFS(DSPCost_2!G:G,DSPCost_2!$A:$A,$B$10)/1000</f>
        <v>0</v>
      </c>
      <c r="O18" s="14">
        <f>SUMIFS(DSPCost_2!H:H,DSPCost_2!$A:$A,$B$10)/1000</f>
        <v>0</v>
      </c>
      <c r="P18" s="14">
        <f>SUMIFS(DSPCost_2!I:I,DSPCost_2!$A:$A,$B$10)/1000</f>
        <v>0</v>
      </c>
      <c r="Q18" s="14">
        <f>SUMIFS(DSPCost_2!J:J,DSPCost_2!$A:$A,$B$10)/1000</f>
        <v>18.401441710602779</v>
      </c>
      <c r="R18" s="14">
        <f>SUMIFS(DSPCost_2!K:K,DSPCost_2!$A:$A,$B$10)/1000</f>
        <v>10.17031651426681</v>
      </c>
      <c r="S18" s="14">
        <f>SUMIFS(DSPCost_2!L:L,DSPCost_2!$A:$A,$B$10)/1000</f>
        <v>0</v>
      </c>
      <c r="T18" s="14">
        <f>SUMIFS(DSPCost_2!M:M,DSPCost_2!$A:$A,$B$10)/1000</f>
        <v>6.5365919987015619</v>
      </c>
      <c r="U18" s="14">
        <f>SUMIFS(DSPCost_2!N:N,DSPCost_2!$A:$A,$B$10)/1000</f>
        <v>8.7666561157865193</v>
      </c>
      <c r="V18" s="14">
        <f>SUMIFS(DSPCost_2!O:O,DSPCost_2!$A:$A,$B$10)/1000</f>
        <v>12.07809963743569</v>
      </c>
      <c r="W18" s="14">
        <f>SUMIFS(DSPCost_2!P:P,DSPCost_2!$A:$A,$B$10)/1000</f>
        <v>38.38652918193565</v>
      </c>
      <c r="X18" s="14">
        <f>SUMIFS(DSPCost_2!Q:Q,DSPCost_2!$A:$A,$B$10)/1000</f>
        <v>22.753330202101793</v>
      </c>
      <c r="Y18" s="14">
        <f>SUMIFS(DSPCost_2!R:R,DSPCost_2!$A:$A,$B$10)/1000</f>
        <v>25.632738866586653</v>
      </c>
      <c r="Z18" s="14">
        <f>SUMIFS(DSPCost_2!S:S,DSPCost_2!$A:$A,$B$10)/1000</f>
        <v>11.085859787497951</v>
      </c>
      <c r="AA18" s="14">
        <f>SUMIFS(DSPCost_2!T:T,DSPCost_2!$A:$A,$B$10)/1000</f>
        <v>0</v>
      </c>
      <c r="AB18" s="14">
        <f>SUMIFS(DSPCost_2!U:U,DSPCost_2!$A:$A,$B$10)/1000</f>
        <v>2.3281028948747302</v>
      </c>
      <c r="AC18" s="14">
        <f>SUMIFS(DSPCost_2!V:V,DSPCost_2!$A:$A,$B$10)/1000</f>
        <v>60.541616291139903</v>
      </c>
      <c r="AD18" s="14">
        <f>SUMIFS(DSPCost_2!W:W,DSPCost_2!$A:$A,$B$10)/1000</f>
        <v>0</v>
      </c>
    </row>
    <row r="19" spans="1:31">
      <c r="F19" s="42"/>
      <c r="H19" s="69" t="s">
        <v>105</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106</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107</v>
      </c>
      <c r="I21" s="16">
        <f t="shared" ref="I21:AD21" si="1">SUM(I13:I20)</f>
        <v>84626.629692001909</v>
      </c>
      <c r="J21" s="79">
        <f t="shared" si="1"/>
        <v>6836.7193210820815</v>
      </c>
      <c r="K21" s="79">
        <f t="shared" si="1"/>
        <v>6970.3500428681709</v>
      </c>
      <c r="L21" s="79">
        <f t="shared" si="1"/>
        <v>6643.2139396331477</v>
      </c>
      <c r="M21" s="16">
        <f t="shared" si="1"/>
        <v>8033.5788541407073</v>
      </c>
      <c r="N21" s="16">
        <f t="shared" si="1"/>
        <v>7006.0768900258354</v>
      </c>
      <c r="O21" s="16">
        <f t="shared" si="1"/>
        <v>7096.7656142577416</v>
      </c>
      <c r="P21" s="16">
        <f t="shared" si="1"/>
        <v>7738.8097044087717</v>
      </c>
      <c r="Q21" s="16">
        <f t="shared" si="1"/>
        <v>7085.8503963242456</v>
      </c>
      <c r="R21" s="16">
        <f t="shared" si="1"/>
        <v>7114.2153653508076</v>
      </c>
      <c r="S21" s="16">
        <f t="shared" si="1"/>
        <v>7725.8810692198103</v>
      </c>
      <c r="T21" s="16">
        <f t="shared" si="1"/>
        <v>7820.3867556743999</v>
      </c>
      <c r="U21" s="16">
        <f t="shared" si="1"/>
        <v>8602.0788108663492</v>
      </c>
      <c r="V21" s="16">
        <f t="shared" si="1"/>
        <v>7708.8114254270613</v>
      </c>
      <c r="W21" s="16">
        <f t="shared" si="1"/>
        <v>7811.2109509381653</v>
      </c>
      <c r="X21" s="16">
        <f t="shared" si="1"/>
        <v>9638.7811291107737</v>
      </c>
      <c r="Y21" s="16">
        <f t="shared" si="1"/>
        <v>9506.7377367063036</v>
      </c>
      <c r="Z21" s="16">
        <f t="shared" si="1"/>
        <v>11365.707345694173</v>
      </c>
      <c r="AA21" s="16">
        <f t="shared" si="1"/>
        <v>10134.652391246527</v>
      </c>
      <c r="AB21" s="16">
        <f t="shared" si="1"/>
        <v>10298.321730887188</v>
      </c>
      <c r="AC21" s="16">
        <f t="shared" si="1"/>
        <v>11440.82177198068</v>
      </c>
      <c r="AD21" s="16">
        <f t="shared" si="1"/>
        <v>10584.333675197568</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5804.80503391</v>
      </c>
      <c r="AA35" s="1">
        <f>SUMIFS(Capacity_2!V:V,Capacity_2!$A:$A,$B$29,Capacity_2!$B:$B,$H35)</f>
        <v>5364.80503391</v>
      </c>
      <c r="AB35" s="1">
        <f>SUMIFS(Capacity_2!W:W,Capacity_2!$A:$A,$B$29,Capacity_2!$B:$B,$H35)</f>
        <v>5244.80503391</v>
      </c>
      <c r="AC35" s="1">
        <f>SUMIFS(Capacity_2!X:X,Capacity_2!$A:$A,$B$29,Capacity_2!$B:$B,$H35)</f>
        <v>5244.80503391</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3866.0920663507004</v>
      </c>
      <c r="Q37" s="1">
        <f>SUMIFS(Capacity_2!L:L,Capacity_2!$A:$A,$B$29,Capacity_2!$B:$B,$H37)</f>
        <v>4011.2322140416995</v>
      </c>
      <c r="R37" s="1">
        <f>SUMIFS(Capacity_2!M:M,Capacity_2!$A:$A,$B$29,Capacity_2!$B:$B,$H37)</f>
        <v>4193.4317618429004</v>
      </c>
      <c r="S37" s="1">
        <f>SUMIFS(Capacity_2!N:N,Capacity_2!$A:$A,$B$29,Capacity_2!$B:$B,$H37)</f>
        <v>4817.9385859060003</v>
      </c>
      <c r="T37" s="1">
        <f>SUMIFS(Capacity_2!O:O,Capacity_2!$A:$A,$B$29,Capacity_2!$B:$B,$H37)</f>
        <v>4930.1190630246001</v>
      </c>
      <c r="U37" s="1">
        <f>SUMIFS(Capacity_2!P:P,Capacity_2!$A:$A,$B$29,Capacity_2!$B:$B,$H37)</f>
        <v>5658.8888822353001</v>
      </c>
      <c r="V37" s="1">
        <f>SUMIFS(Capacity_2!Q:Q,Capacity_2!$A:$A,$B$29,Capacity_2!$B:$B,$H37)</f>
        <v>7271.451521663299</v>
      </c>
      <c r="W37" s="1">
        <f>SUMIFS(Capacity_2!R:R,Capacity_2!$A:$A,$B$29,Capacity_2!$B:$B,$H37)</f>
        <v>10092.603979510901</v>
      </c>
      <c r="X37" s="1">
        <f>SUMIFS(Capacity_2!S:S,Capacity_2!$A:$A,$B$29,Capacity_2!$B:$B,$H37)</f>
        <v>10179.547139037</v>
      </c>
      <c r="Y37" s="1">
        <f>SUMIFS(Capacity_2!T:T,Capacity_2!$A:$A,$B$29,Capacity_2!$B:$B,$H37)</f>
        <v>11227.209820783601</v>
      </c>
      <c r="Z37" s="1">
        <f>SUMIFS(Capacity_2!U:U,Capacity_2!$A:$A,$B$29,Capacity_2!$B:$B,$H37)</f>
        <v>13087.881402179701</v>
      </c>
      <c r="AA37" s="1">
        <f>SUMIFS(Capacity_2!V:V,Capacity_2!$A:$A,$B$29,Capacity_2!$B:$B,$H37)</f>
        <v>13207.0422676825</v>
      </c>
      <c r="AB37" s="1">
        <f>SUMIFS(Capacity_2!W:W,Capacity_2!$A:$A,$B$29,Capacity_2!$B:$B,$H37)</f>
        <v>13287.222753431201</v>
      </c>
      <c r="AC37" s="1">
        <f>SUMIFS(Capacity_2!X:X,Capacity_2!$A:$A,$B$29,Capacity_2!$B:$B,$H37)</f>
        <v>15865.6563306676</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10896.665045080001</v>
      </c>
      <c r="P39" s="1">
        <f>SUMIFS(Capacity_2!K:K,Capacity_2!$A:$A,$B$29,Capacity_2!$B:$B,$H39)</f>
        <v>12340.167309019998</v>
      </c>
      <c r="Q39" s="1">
        <f>SUMIFS(Capacity_2!L:L,Capacity_2!$A:$A,$B$29,Capacity_2!$B:$B,$H39)</f>
        <v>12697.891898319998</v>
      </c>
      <c r="R39" s="1">
        <f>SUMIFS(Capacity_2!M:M,Capacity_2!$A:$A,$B$29,Capacity_2!$B:$B,$H39)</f>
        <v>12651.891898319998</v>
      </c>
      <c r="S39" s="1">
        <f>SUMIFS(Capacity_2!N:N,Capacity_2!$A:$A,$B$29,Capacity_2!$B:$B,$H39)</f>
        <v>12651.891898319998</v>
      </c>
      <c r="T39" s="1">
        <f>SUMIFS(Capacity_2!O:O,Capacity_2!$A:$A,$B$29,Capacity_2!$B:$B,$H39)</f>
        <v>15593.799000809999</v>
      </c>
      <c r="U39" s="1">
        <f>SUMIFS(Capacity_2!P:P,Capacity_2!$A:$A,$B$29,Capacity_2!$B:$B,$H39)</f>
        <v>15515.09900081</v>
      </c>
      <c r="V39" s="1">
        <f>SUMIFS(Capacity_2!Q:Q,Capacity_2!$A:$A,$B$29,Capacity_2!$B:$B,$H39)</f>
        <v>15703.122147570002</v>
      </c>
      <c r="W39" s="1">
        <f>SUMIFS(Capacity_2!R:R,Capacity_2!$A:$A,$B$29,Capacity_2!$B:$B,$H39)</f>
        <v>19916.457685929996</v>
      </c>
      <c r="X39" s="1">
        <f>SUMIFS(Capacity_2!S:S,Capacity_2!$A:$A,$B$29,Capacity_2!$B:$B,$H39)</f>
        <v>21371.504633569999</v>
      </c>
      <c r="Y39" s="1">
        <f>SUMIFS(Capacity_2!T:T,Capacity_2!$A:$A,$B$29,Capacity_2!$B:$B,$H39)</f>
        <v>26018.730561479999</v>
      </c>
      <c r="Z39" s="1">
        <f>SUMIFS(Capacity_2!U:U,Capacity_2!$A:$A,$B$29,Capacity_2!$B:$B,$H39)</f>
        <v>25409.730561479999</v>
      </c>
      <c r="AA39" s="1">
        <f>SUMIFS(Capacity_2!V:V,Capacity_2!$A:$A,$B$29,Capacity_2!$B:$B,$H39)</f>
        <v>25329.591183769997</v>
      </c>
      <c r="AB39" s="1">
        <f>SUMIFS(Capacity_2!W:W,Capacity_2!$A:$A,$B$29,Capacity_2!$B:$B,$H39)</f>
        <v>25444.139593619999</v>
      </c>
      <c r="AC39" s="1">
        <f>SUMIFS(Capacity_2!X:X,Capacity_2!$A:$A,$B$29,Capacity_2!$B:$B,$H39)</f>
        <v>25395.839593619996</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6794.7341467600008</v>
      </c>
      <c r="P40" s="1">
        <f>SUMIFS(Capacity_2!K:K,Capacity_2!$A:$A,$B$29,Capacity_2!$B:$B,$H40)</f>
        <v>6834.7341467600008</v>
      </c>
      <c r="Q40" s="1">
        <f>SUMIFS(Capacity_2!L:L,Capacity_2!$A:$A,$B$29,Capacity_2!$B:$B,$H40)</f>
        <v>7118.1250555600009</v>
      </c>
      <c r="R40" s="1">
        <f>SUMIFS(Capacity_2!M:M,Capacity_2!$A:$A,$B$29,Capacity_2!$B:$B,$H40)</f>
        <v>7118.1250555600009</v>
      </c>
      <c r="S40" s="1">
        <f>SUMIFS(Capacity_2!N:N,Capacity_2!$A:$A,$B$29,Capacity_2!$B:$B,$H40)</f>
        <v>7489.0845391300008</v>
      </c>
      <c r="T40" s="1">
        <f>SUMIFS(Capacity_2!O:O,Capacity_2!$A:$A,$B$29,Capacity_2!$B:$B,$H40)</f>
        <v>10337.78633438</v>
      </c>
      <c r="U40" s="1">
        <f>SUMIFS(Capacity_2!P:P,Capacity_2!$A:$A,$B$29,Capacity_2!$B:$B,$H40)</f>
        <v>11189.47011007</v>
      </c>
      <c r="V40" s="1">
        <f>SUMIFS(Capacity_2!Q:Q,Capacity_2!$A:$A,$B$29,Capacity_2!$B:$B,$H40)</f>
        <v>11189.47011007</v>
      </c>
      <c r="W40" s="1">
        <f>SUMIFS(Capacity_2!R:R,Capacity_2!$A:$A,$B$29,Capacity_2!$B:$B,$H40)</f>
        <v>15202.827700169999</v>
      </c>
      <c r="X40" s="1">
        <f>SUMIFS(Capacity_2!S:S,Capacity_2!$A:$A,$B$29,Capacity_2!$B:$B,$H40)</f>
        <v>15207.61044484</v>
      </c>
      <c r="Y40" s="1">
        <f>SUMIFS(Capacity_2!T:T,Capacity_2!$A:$A,$B$29,Capacity_2!$B:$B,$H40)</f>
        <v>15891.608861730001</v>
      </c>
      <c r="Z40" s="1">
        <f>SUMIFS(Capacity_2!U:U,Capacity_2!$A:$A,$B$29,Capacity_2!$B:$B,$H40)</f>
        <v>15741.308861730002</v>
      </c>
      <c r="AA40" s="1">
        <f>SUMIFS(Capacity_2!V:V,Capacity_2!$A:$A,$B$29,Capacity_2!$B:$B,$H40)</f>
        <v>16150.531404180001</v>
      </c>
      <c r="AB40" s="1">
        <f>SUMIFS(Capacity_2!W:W,Capacity_2!$A:$A,$B$29,Capacity_2!$B:$B,$H40)</f>
        <v>18304.233558020002</v>
      </c>
      <c r="AC40" s="1">
        <f>SUMIFS(Capacity_2!X:X,Capacity_2!$A:$A,$B$29,Capacity_2!$B:$B,$H40)</f>
        <v>18304.233558020002</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42380.335358640747</v>
      </c>
      <c r="Q42" s="1">
        <f t="shared" si="2"/>
        <v>40899.34698594005</v>
      </c>
      <c r="R42" s="1">
        <f t="shared" si="2"/>
        <v>40392.681547147156</v>
      </c>
      <c r="S42" s="1">
        <f t="shared" si="2"/>
        <v>40688.256361437976</v>
      </c>
      <c r="T42" s="1">
        <f t="shared" si="2"/>
        <v>37353.405315445649</v>
      </c>
      <c r="U42" s="1">
        <f t="shared" si="2"/>
        <v>37662.733662442799</v>
      </c>
      <c r="V42" s="1">
        <f t="shared" si="2"/>
        <v>39206.704100730625</v>
      </c>
      <c r="W42" s="1">
        <f t="shared" si="2"/>
        <v>36722.461203872874</v>
      </c>
      <c r="X42" s="1">
        <f t="shared" si="2"/>
        <v>36549.590073900705</v>
      </c>
      <c r="Y42" s="1">
        <f t="shared" si="2"/>
        <v>35883.531766861917</v>
      </c>
      <c r="Z42" s="1">
        <f t="shared" si="2"/>
        <v>38072.520624563265</v>
      </c>
      <c r="AA42" s="1">
        <f t="shared" si="2"/>
        <v>37163.07568079669</v>
      </c>
      <c r="AB42" s="1">
        <f t="shared" si="2"/>
        <v>37176.184385858185</v>
      </c>
      <c r="AC42" s="1">
        <f t="shared" si="2"/>
        <v>39807.435371641674</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96130.494866373017</v>
      </c>
      <c r="J51" s="1">
        <f>SUMIFS(Generation_2!D:D,Generation_2!$A:$A,$B$48,Generation_2!$B:$B,$H51)</f>
        <v>93104.163291349396</v>
      </c>
      <c r="K51" s="1">
        <f>SUMIFS(Generation_2!E:E,Generation_2!$A:$A,$B$48,Generation_2!$B:$B,$H51)</f>
        <v>94351.812854809497</v>
      </c>
      <c r="L51" s="1">
        <f>SUMIFS(Generation_2!F:F,Generation_2!$A:$A,$B$48,Generation_2!$B:$B,$H51)</f>
        <v>89395.445724759891</v>
      </c>
      <c r="M51" s="1">
        <f>SUMIFS(Generation_2!G:G,Generation_2!$A:$A,$B$48,Generation_2!$B:$B,$H51)</f>
        <v>88450.864261860173</v>
      </c>
      <c r="N51" s="1">
        <f>SUMIFS(Generation_2!H:H,Generation_2!$A:$A,$B$48,Generation_2!$B:$B,$H51)</f>
        <v>84704.507589741959</v>
      </c>
      <c r="O51" s="1">
        <f>SUMIFS(Generation_2!I:I,Generation_2!$A:$A,$B$48,Generation_2!$B:$B,$H51)</f>
        <v>89454.264519732809</v>
      </c>
      <c r="P51" s="1">
        <f>SUMIFS(Generation_2!J:J,Generation_2!$A:$A,$B$48,Generation_2!$B:$B,$H51)</f>
        <v>77922.972369161187</v>
      </c>
      <c r="Q51" s="1">
        <f>SUMIFS(Generation_2!K:K,Generation_2!$A:$A,$B$48,Generation_2!$B:$B,$H51)</f>
        <v>78132.323324084136</v>
      </c>
      <c r="R51" s="1">
        <f>SUMIFS(Generation_2!L:L,Generation_2!$A:$A,$B$48,Generation_2!$B:$B,$H51)</f>
        <v>85436.168612879148</v>
      </c>
      <c r="S51" s="1">
        <f>SUMIFS(Generation_2!M:M,Generation_2!$A:$A,$B$48,Generation_2!$B:$B,$H51)</f>
        <v>80555.66441826908</v>
      </c>
      <c r="T51" s="1">
        <f>SUMIFS(Generation_2!N:N,Generation_2!$A:$A,$B$48,Generation_2!$B:$B,$H51)</f>
        <v>72233.924104604244</v>
      </c>
      <c r="U51" s="1">
        <f>SUMIFS(Generation_2!O:O,Generation_2!$A:$A,$B$48,Generation_2!$B:$B,$H51)</f>
        <v>73397.057311334807</v>
      </c>
      <c r="V51" s="1">
        <f>SUMIFS(Generation_2!P:P,Generation_2!$A:$A,$B$48,Generation_2!$B:$B,$H51)</f>
        <v>72280.984726302864</v>
      </c>
      <c r="W51" s="1">
        <f>SUMIFS(Generation_2!Q:Q,Generation_2!$A:$A,$B$48,Generation_2!$B:$B,$H51)</f>
        <v>46603.047394167006</v>
      </c>
      <c r="X51" s="1">
        <f>SUMIFS(Generation_2!R:R,Generation_2!$A:$A,$B$48,Generation_2!$B:$B,$H51)</f>
        <v>42070.201099692655</v>
      </c>
      <c r="Y51" s="1">
        <f>SUMIFS(Generation_2!S:S,Generation_2!$A:$A,$B$48,Generation_2!$B:$B,$H51)</f>
        <v>33949.691073842128</v>
      </c>
      <c r="Z51" s="1">
        <f>SUMIFS(Generation_2!T:T,Generation_2!$A:$A,$B$48,Generation_2!$B:$B,$H51)</f>
        <v>34472.301492855579</v>
      </c>
      <c r="AA51" s="1">
        <f>SUMIFS(Generation_2!U:U,Generation_2!$A:$A,$B$48,Generation_2!$B:$B,$H51)</f>
        <v>35629.353332077728</v>
      </c>
      <c r="AB51" s="1">
        <f>SUMIFS(Generation_2!V:V,Generation_2!$A:$A,$B$48,Generation_2!$B:$B,$H51)</f>
        <v>34185.747764013307</v>
      </c>
      <c r="AC51" s="1">
        <f>SUMIFS(Generation_2!W:W,Generation_2!$A:$A,$B$48,Generation_2!$B:$B,$H51)</f>
        <v>33628.306870899338</v>
      </c>
      <c r="AE51" s="64"/>
      <c r="AF51" s="64"/>
    </row>
    <row r="52" spans="8:32">
      <c r="H52" s="69" t="s">
        <v>112</v>
      </c>
      <c r="I52" s="1">
        <f>SUMIFS(Generation_2!C:C,Generation_2!$A:$A,$B$48,Generation_2!$B:$B,$H52)</f>
        <v>30003.415493705248</v>
      </c>
      <c r="J52" s="1">
        <f>SUMIFS(Generation_2!D:D,Generation_2!$A:$A,$B$48,Generation_2!$B:$B,$H52)</f>
        <v>32265.645239009729</v>
      </c>
      <c r="K52" s="1">
        <f>SUMIFS(Generation_2!E:E,Generation_2!$A:$A,$B$48,Generation_2!$B:$B,$H52)</f>
        <v>31821.753612047851</v>
      </c>
      <c r="L52" s="1">
        <f>SUMIFS(Generation_2!F:F,Generation_2!$A:$A,$B$48,Generation_2!$B:$B,$H52)</f>
        <v>32827.160234563707</v>
      </c>
      <c r="M52" s="1">
        <f>SUMIFS(Generation_2!G:G,Generation_2!$A:$A,$B$48,Generation_2!$B:$B,$H52)</f>
        <v>32629.714830659901</v>
      </c>
      <c r="N52" s="1">
        <f>SUMIFS(Generation_2!H:H,Generation_2!$A:$A,$B$48,Generation_2!$B:$B,$H52)</f>
        <v>31693.81622664271</v>
      </c>
      <c r="O52" s="1">
        <f>SUMIFS(Generation_2!I:I,Generation_2!$A:$A,$B$48,Generation_2!$B:$B,$H52)</f>
        <v>32307.818107131399</v>
      </c>
      <c r="P52" s="1">
        <f>SUMIFS(Generation_2!J:J,Generation_2!$A:$A,$B$48,Generation_2!$B:$B,$H52)</f>
        <v>31857.419350129916</v>
      </c>
      <c r="Q52" s="1">
        <f>SUMIFS(Generation_2!K:K,Generation_2!$A:$A,$B$48,Generation_2!$B:$B,$H52)</f>
        <v>30237.810822703352</v>
      </c>
      <c r="R52" s="1">
        <f>SUMIFS(Generation_2!L:L,Generation_2!$A:$A,$B$48,Generation_2!$B:$B,$H52)</f>
        <v>28124.823996853174</v>
      </c>
      <c r="S52" s="1">
        <f>SUMIFS(Generation_2!M:M,Generation_2!$A:$A,$B$48,Generation_2!$B:$B,$H52)</f>
        <v>25384.41113945601</v>
      </c>
      <c r="T52" s="1">
        <f>SUMIFS(Generation_2!N:N,Generation_2!$A:$A,$B$48,Generation_2!$B:$B,$H52)</f>
        <v>22342.558054737954</v>
      </c>
      <c r="U52" s="1">
        <f>SUMIFS(Generation_2!O:O,Generation_2!$A:$A,$B$48,Generation_2!$B:$B,$H52)</f>
        <v>22624.058358018538</v>
      </c>
      <c r="V52" s="1">
        <f>SUMIFS(Generation_2!P:P,Generation_2!$A:$A,$B$48,Generation_2!$B:$B,$H52)</f>
        <v>22345.689038107903</v>
      </c>
      <c r="W52" s="1">
        <f>SUMIFS(Generation_2!Q:Q,Generation_2!$A:$A,$B$48,Generation_2!$B:$B,$H52)</f>
        <v>23101.19315093978</v>
      </c>
      <c r="X52" s="1">
        <f>SUMIFS(Generation_2!R:R,Generation_2!$A:$A,$B$48,Generation_2!$B:$B,$H52)</f>
        <v>22799.622963191756</v>
      </c>
      <c r="Y52" s="1">
        <f>SUMIFS(Generation_2!S:S,Generation_2!$A:$A,$B$48,Generation_2!$B:$B,$H52)</f>
        <v>22366.785395316503</v>
      </c>
      <c r="Z52" s="1">
        <f>SUMIFS(Generation_2!T:T,Generation_2!$A:$A,$B$48,Generation_2!$B:$B,$H52)</f>
        <v>23050.31313974638</v>
      </c>
      <c r="AA52" s="1">
        <f>SUMIFS(Generation_2!U:U,Generation_2!$A:$A,$B$48,Generation_2!$B:$B,$H52)</f>
        <v>23301.41792422612</v>
      </c>
      <c r="AB52" s="1">
        <f>SUMIFS(Generation_2!V:V,Generation_2!$A:$A,$B$48,Generation_2!$B:$B,$H52)</f>
        <v>22394.106491713897</v>
      </c>
      <c r="AC52" s="1">
        <f>SUMIFS(Generation_2!W:W,Generation_2!$A:$A,$B$48,Generation_2!$B:$B,$H52)</f>
        <v>22362.365122943353</v>
      </c>
      <c r="AE52" s="64"/>
      <c r="AF52" s="64"/>
    </row>
    <row r="53" spans="8:32">
      <c r="H53" s="69" t="s">
        <v>113</v>
      </c>
      <c r="I53" s="1">
        <f>SUMIFS(Generation_2!C:C,Generation_2!$A:$A,$B$48,Generation_2!$B:$B,$H53)</f>
        <v>3098.2354589753668</v>
      </c>
      <c r="J53" s="1">
        <f>SUMIFS(Generation_2!D:D,Generation_2!$A:$A,$B$48,Generation_2!$B:$B,$H53)</f>
        <v>3078.4751815464388</v>
      </c>
      <c r="K53" s="1">
        <f>SUMIFS(Generation_2!E:E,Generation_2!$A:$A,$B$48,Generation_2!$B:$B,$H53)</f>
        <v>2744.1167368748183</v>
      </c>
      <c r="L53" s="1">
        <f>SUMIFS(Generation_2!F:F,Generation_2!$A:$A,$B$48,Generation_2!$B:$B,$H53)</f>
        <v>1927.9770778337747</v>
      </c>
      <c r="M53" s="1">
        <f>SUMIFS(Generation_2!G:G,Generation_2!$A:$A,$B$48,Generation_2!$B:$B,$H53)</f>
        <v>1930.8459221167295</v>
      </c>
      <c r="N53" s="1">
        <f>SUMIFS(Generation_2!H:H,Generation_2!$A:$A,$B$48,Generation_2!$B:$B,$H53)</f>
        <v>1927.0996933317838</v>
      </c>
      <c r="O53" s="1">
        <f>SUMIFS(Generation_2!I:I,Generation_2!$A:$A,$B$48,Generation_2!$B:$B,$H53)</f>
        <v>1933.9871730224777</v>
      </c>
      <c r="P53" s="1">
        <f>SUMIFS(Generation_2!J:J,Generation_2!$A:$A,$B$48,Generation_2!$B:$B,$H53)</f>
        <v>1879.5594934754693</v>
      </c>
      <c r="Q53" s="1">
        <f>SUMIFS(Generation_2!K:K,Generation_2!$A:$A,$B$48,Generation_2!$B:$B,$H53)</f>
        <v>1880.0565322728357</v>
      </c>
      <c r="R53" s="1">
        <f>SUMIFS(Generation_2!L:L,Generation_2!$A:$A,$B$48,Generation_2!$B:$B,$H53)</f>
        <v>1885.1307396137327</v>
      </c>
      <c r="S53" s="1">
        <f>SUMIFS(Generation_2!M:M,Generation_2!$A:$A,$B$48,Generation_2!$B:$B,$H53)</f>
        <v>1893.1133150643618</v>
      </c>
      <c r="T53" s="1">
        <f>SUMIFS(Generation_2!N:N,Generation_2!$A:$A,$B$48,Generation_2!$B:$B,$H53)</f>
        <v>3743.7606121472181</v>
      </c>
      <c r="U53" s="1">
        <f>SUMIFS(Generation_2!O:O,Generation_2!$A:$A,$B$48,Generation_2!$B:$B,$H53)</f>
        <v>3492.4766573071856</v>
      </c>
      <c r="V53" s="1">
        <f>SUMIFS(Generation_2!P:P,Generation_2!$A:$A,$B$48,Generation_2!$B:$B,$H53)</f>
        <v>2396.9440202280243</v>
      </c>
      <c r="W53" s="1">
        <f>SUMIFS(Generation_2!Q:Q,Generation_2!$A:$A,$B$48,Generation_2!$B:$B,$H53)</f>
        <v>4472.1250712773663</v>
      </c>
      <c r="X53" s="1">
        <f>SUMIFS(Generation_2!R:R,Generation_2!$A:$A,$B$48,Generation_2!$B:$B,$H53)</f>
        <v>2492.8309632534347</v>
      </c>
      <c r="Y53" s="1">
        <f>SUMIFS(Generation_2!S:S,Generation_2!$A:$A,$B$48,Generation_2!$B:$B,$H53)</f>
        <v>5793.6654784957545</v>
      </c>
      <c r="Z53" s="1">
        <f>SUMIFS(Generation_2!T:T,Generation_2!$A:$A,$B$48,Generation_2!$B:$B,$H53)</f>
        <v>2640.25050332516</v>
      </c>
      <c r="AA53" s="1">
        <f>SUMIFS(Generation_2!U:U,Generation_2!$A:$A,$B$48,Generation_2!$B:$B,$H53)</f>
        <v>2861.0214225806963</v>
      </c>
      <c r="AB53" s="1">
        <f>SUMIFS(Generation_2!V:V,Generation_2!$A:$A,$B$48,Generation_2!$B:$B,$H53)</f>
        <v>5020.0336284256373</v>
      </c>
      <c r="AC53" s="1">
        <f>SUMIFS(Generation_2!W:W,Generation_2!$A:$A,$B$48,Generation_2!$B:$B,$H53)</f>
        <v>2878.2049583172097</v>
      </c>
      <c r="AE53" s="64"/>
      <c r="AF53" s="64"/>
    </row>
    <row r="54" spans="8:32">
      <c r="H54" s="69" t="s">
        <v>114</v>
      </c>
      <c r="I54" s="1">
        <f>SUMIFS(Generation_2!C:C,Generation_2!$A:$A,$B$48,Generation_2!$B:$B,$H54)</f>
        <v>87.045642001110053</v>
      </c>
      <c r="J54" s="1">
        <f>SUMIFS(Generation_2!D:D,Generation_2!$A:$A,$B$48,Generation_2!$B:$B,$H54)</f>
        <v>77.467476196069157</v>
      </c>
      <c r="K54" s="1">
        <f>SUMIFS(Generation_2!E:E,Generation_2!$A:$A,$B$48,Generation_2!$B:$B,$H54)</f>
        <v>126.3243550405943</v>
      </c>
      <c r="L54" s="1">
        <f>SUMIFS(Generation_2!F:F,Generation_2!$A:$A,$B$48,Generation_2!$B:$B,$H54)</f>
        <v>66.536278490087994</v>
      </c>
      <c r="M54" s="1">
        <f>SUMIFS(Generation_2!G:G,Generation_2!$A:$A,$B$48,Generation_2!$B:$B,$H54)</f>
        <v>29.453816637426581</v>
      </c>
      <c r="N54" s="1">
        <f>SUMIFS(Generation_2!H:H,Generation_2!$A:$A,$B$48,Generation_2!$B:$B,$H54)</f>
        <v>14.170542298751426</v>
      </c>
      <c r="O54" s="1">
        <f>SUMIFS(Generation_2!I:I,Generation_2!$A:$A,$B$48,Generation_2!$B:$B,$H54)</f>
        <v>19.195406935177651</v>
      </c>
      <c r="P54" s="1">
        <f>SUMIFS(Generation_2!J:J,Generation_2!$A:$A,$B$48,Generation_2!$B:$B,$H54)</f>
        <v>59.88736571761352</v>
      </c>
      <c r="Q54" s="1">
        <f>SUMIFS(Generation_2!K:K,Generation_2!$A:$A,$B$48,Generation_2!$B:$B,$H54)</f>
        <v>53.47380553297981</v>
      </c>
      <c r="R54" s="1">
        <f>SUMIFS(Generation_2!L:L,Generation_2!$A:$A,$B$48,Generation_2!$B:$B,$H54)</f>
        <v>49.32376947191316</v>
      </c>
      <c r="S54" s="1">
        <f>SUMIFS(Generation_2!M:M,Generation_2!$A:$A,$B$48,Generation_2!$B:$B,$H54)</f>
        <v>69.011587918902009</v>
      </c>
      <c r="T54" s="1">
        <f>SUMIFS(Generation_2!N:N,Generation_2!$A:$A,$B$48,Generation_2!$B:$B,$H54)</f>
        <v>257.56010415791479</v>
      </c>
      <c r="U54" s="1">
        <f>SUMIFS(Generation_2!O:O,Generation_2!$A:$A,$B$48,Generation_2!$B:$B,$H54)</f>
        <v>175.94172022242699</v>
      </c>
      <c r="V54" s="1">
        <f>SUMIFS(Generation_2!P:P,Generation_2!$A:$A,$B$48,Generation_2!$B:$B,$H54)</f>
        <v>177.4908083324035</v>
      </c>
      <c r="W54" s="1">
        <f>SUMIFS(Generation_2!Q:Q,Generation_2!$A:$A,$B$48,Generation_2!$B:$B,$H54)</f>
        <v>365.42067041085829</v>
      </c>
      <c r="X54" s="1">
        <f>SUMIFS(Generation_2!R:R,Generation_2!$A:$A,$B$48,Generation_2!$B:$B,$H54)</f>
        <v>220.9293477452853</v>
      </c>
      <c r="Y54" s="1">
        <f>SUMIFS(Generation_2!S:S,Generation_2!$A:$A,$B$48,Generation_2!$B:$B,$H54)</f>
        <v>1407.6214975786752</v>
      </c>
      <c r="Z54" s="1">
        <f>SUMIFS(Generation_2!T:T,Generation_2!$A:$A,$B$48,Generation_2!$B:$B,$H54)</f>
        <v>497.02503641384243</v>
      </c>
      <c r="AA54" s="1">
        <f>SUMIFS(Generation_2!U:U,Generation_2!$A:$A,$B$48,Generation_2!$B:$B,$H54)</f>
        <v>262.89274117638922</v>
      </c>
      <c r="AB54" s="1">
        <f>SUMIFS(Generation_2!V:V,Generation_2!$A:$A,$B$48,Generation_2!$B:$B,$H54)</f>
        <v>1291.8102847888258</v>
      </c>
      <c r="AC54" s="1">
        <f>SUMIFS(Generation_2!W:W,Generation_2!$A:$A,$B$48,Generation_2!$B:$B,$H54)</f>
        <v>325.36853939592891</v>
      </c>
      <c r="AE54" s="64"/>
      <c r="AF54" s="64"/>
    </row>
    <row r="55" spans="8:32">
      <c r="H55" s="69" t="s">
        <v>115</v>
      </c>
      <c r="I55" s="1">
        <f>SUMIFS(Generation_2!C:C,Generation_2!$A:$A,$B$48,Generation_2!$B:$B,$H55)</f>
        <v>15914.124749661029</v>
      </c>
      <c r="J55" s="1">
        <f>SUMIFS(Generation_2!D:D,Generation_2!$A:$A,$B$48,Generation_2!$B:$B,$H55)</f>
        <v>13163.186384360104</v>
      </c>
      <c r="K55" s="1">
        <f>SUMIFS(Generation_2!E:E,Generation_2!$A:$A,$B$48,Generation_2!$B:$B,$H55)</f>
        <v>13004.018400352363</v>
      </c>
      <c r="L55" s="1">
        <f>SUMIFS(Generation_2!F:F,Generation_2!$A:$A,$B$48,Generation_2!$B:$B,$H55)</f>
        <v>16254.820546225919</v>
      </c>
      <c r="M55" s="1">
        <f>SUMIFS(Generation_2!G:G,Generation_2!$A:$A,$B$48,Generation_2!$B:$B,$H55)</f>
        <v>13754.914214694252</v>
      </c>
      <c r="N55" s="1">
        <f>SUMIFS(Generation_2!H:H,Generation_2!$A:$A,$B$48,Generation_2!$B:$B,$H55)</f>
        <v>16113.633077635968</v>
      </c>
      <c r="O55" s="1">
        <f>SUMIFS(Generation_2!I:I,Generation_2!$A:$A,$B$48,Generation_2!$B:$B,$H55)</f>
        <v>9305.340310029751</v>
      </c>
      <c r="P55" s="1">
        <f>SUMIFS(Generation_2!J:J,Generation_2!$A:$A,$B$48,Generation_2!$B:$B,$H55)</f>
        <v>17418.831449333604</v>
      </c>
      <c r="Q55" s="1">
        <f>SUMIFS(Generation_2!K:K,Generation_2!$A:$A,$B$48,Generation_2!$B:$B,$H55)</f>
        <v>15758.710719939732</v>
      </c>
      <c r="R55" s="1">
        <f>SUMIFS(Generation_2!L:L,Generation_2!$A:$A,$B$48,Generation_2!$B:$B,$H55)</f>
        <v>12206.378782465483</v>
      </c>
      <c r="S55" s="1">
        <f>SUMIFS(Generation_2!M:M,Generation_2!$A:$A,$B$48,Generation_2!$B:$B,$H55)</f>
        <v>15899.446061709768</v>
      </c>
      <c r="T55" s="1">
        <f>SUMIFS(Generation_2!N:N,Generation_2!$A:$A,$B$48,Generation_2!$B:$B,$H55)</f>
        <v>14267.58473739402</v>
      </c>
      <c r="U55" s="1">
        <f>SUMIFS(Generation_2!O:O,Generation_2!$A:$A,$B$48,Generation_2!$B:$B,$H55)</f>
        <v>14038.320139263227</v>
      </c>
      <c r="V55" s="1">
        <f>SUMIFS(Generation_2!P:P,Generation_2!$A:$A,$B$48,Generation_2!$B:$B,$H55)</f>
        <v>16530.654382100518</v>
      </c>
      <c r="W55" s="1">
        <f>SUMIFS(Generation_2!Q:Q,Generation_2!$A:$A,$B$48,Generation_2!$B:$B,$H55)</f>
        <v>14463.005028511508</v>
      </c>
      <c r="X55" s="1">
        <f>SUMIFS(Generation_2!R:R,Generation_2!$A:$A,$B$48,Generation_2!$B:$B,$H55)</f>
        <v>16545.603063306473</v>
      </c>
      <c r="Y55" s="1">
        <f>SUMIFS(Generation_2!S:S,Generation_2!$A:$A,$B$48,Generation_2!$B:$B,$H55)</f>
        <v>9781.7081727038258</v>
      </c>
      <c r="Z55" s="1">
        <f>SUMIFS(Generation_2!T:T,Generation_2!$A:$A,$B$48,Generation_2!$B:$B,$H55)</f>
        <v>17267.022942225034</v>
      </c>
      <c r="AA55" s="1">
        <f>SUMIFS(Generation_2!U:U,Generation_2!$A:$A,$B$48,Generation_2!$B:$B,$H55)</f>
        <v>15681.692007990208</v>
      </c>
      <c r="AB55" s="1">
        <f>SUMIFS(Generation_2!V:V,Generation_2!$A:$A,$B$48,Generation_2!$B:$B,$H55)</f>
        <v>12441.842480033107</v>
      </c>
      <c r="AC55" s="1">
        <f>SUMIFS(Generation_2!W:W,Generation_2!$A:$A,$B$48,Generation_2!$B:$B,$H55)</f>
        <v>15535.545464484425</v>
      </c>
      <c r="AE55" s="64"/>
      <c r="AF55" s="64"/>
    </row>
    <row r="56" spans="8:32">
      <c r="H56" s="69" t="s">
        <v>116</v>
      </c>
      <c r="I56" s="1">
        <f>SUMIFS(Generation_2!C:C,Generation_2!$A:$A,$B$48,Generation_2!$B:$B,$H56)</f>
        <v>140.74298283386494</v>
      </c>
      <c r="J56" s="1">
        <f>SUMIFS(Generation_2!D:D,Generation_2!$A:$A,$B$48,Generation_2!$B:$B,$H56)</f>
        <v>195.88335235960309</v>
      </c>
      <c r="K56" s="1">
        <f>SUMIFS(Generation_2!E:E,Generation_2!$A:$A,$B$48,Generation_2!$B:$B,$H56)</f>
        <v>192.44003466178532</v>
      </c>
      <c r="L56" s="1">
        <f>SUMIFS(Generation_2!F:F,Generation_2!$A:$A,$B$48,Generation_2!$B:$B,$H56)</f>
        <v>408.98889064358451</v>
      </c>
      <c r="M56" s="1">
        <f>SUMIFS(Generation_2!G:G,Generation_2!$A:$A,$B$48,Generation_2!$B:$B,$H56)</f>
        <v>920.26146883664103</v>
      </c>
      <c r="N56" s="1">
        <f>SUMIFS(Generation_2!H:H,Generation_2!$A:$A,$B$48,Generation_2!$B:$B,$H56)</f>
        <v>1468.7354099619447</v>
      </c>
      <c r="O56" s="1">
        <f>SUMIFS(Generation_2!I:I,Generation_2!$A:$A,$B$48,Generation_2!$B:$B,$H56)</f>
        <v>1853.4304487844959</v>
      </c>
      <c r="P56" s="1">
        <f>SUMIFS(Generation_2!J:J,Generation_2!$A:$A,$B$48,Generation_2!$B:$B,$H56)</f>
        <v>1767.5339622535973</v>
      </c>
      <c r="Q56" s="1">
        <f>SUMIFS(Generation_2!K:K,Generation_2!$A:$A,$B$48,Generation_2!$B:$B,$H56)</f>
        <v>1739.3527452593635</v>
      </c>
      <c r="R56" s="1">
        <f>SUMIFS(Generation_2!L:L,Generation_2!$A:$A,$B$48,Generation_2!$B:$B,$H56)</f>
        <v>4009.6861879682838</v>
      </c>
      <c r="S56" s="1">
        <f>SUMIFS(Generation_2!M:M,Generation_2!$A:$A,$B$48,Generation_2!$B:$B,$H56)</f>
        <v>3367.9465368193937</v>
      </c>
      <c r="T56" s="1">
        <f>SUMIFS(Generation_2!N:N,Generation_2!$A:$A,$B$48,Generation_2!$B:$B,$H56)</f>
        <v>6592.7826684172542</v>
      </c>
      <c r="U56" s="1">
        <f>SUMIFS(Generation_2!O:O,Generation_2!$A:$A,$B$48,Generation_2!$B:$B,$H56)</f>
        <v>7036.3261870413198</v>
      </c>
      <c r="V56" s="1">
        <f>SUMIFS(Generation_2!P:P,Generation_2!$A:$A,$B$48,Generation_2!$B:$B,$H56)</f>
        <v>8131.3406403162198</v>
      </c>
      <c r="W56" s="1">
        <f>SUMIFS(Generation_2!Q:Q,Generation_2!$A:$A,$B$48,Generation_2!$B:$B,$H56)</f>
        <v>13560.32688709753</v>
      </c>
      <c r="X56" s="1">
        <f>SUMIFS(Generation_2!R:R,Generation_2!$A:$A,$B$48,Generation_2!$B:$B,$H56)</f>
        <v>13360.465496936689</v>
      </c>
      <c r="Y56" s="1">
        <f>SUMIFS(Generation_2!S:S,Generation_2!$A:$A,$B$48,Generation_2!$B:$B,$H56)</f>
        <v>14692.282040790948</v>
      </c>
      <c r="Z56" s="1">
        <f>SUMIFS(Generation_2!T:T,Generation_2!$A:$A,$B$48,Generation_2!$B:$B,$H56)</f>
        <v>16043.963459326176</v>
      </c>
      <c r="AA56" s="1">
        <f>SUMIFS(Generation_2!U:U,Generation_2!$A:$A,$B$48,Generation_2!$B:$B,$H56)</f>
        <v>15702.475502743184</v>
      </c>
      <c r="AB56" s="1">
        <f>SUMIFS(Generation_2!V:V,Generation_2!$A:$A,$B$48,Generation_2!$B:$B,$H56)</f>
        <v>16499.504824704563</v>
      </c>
      <c r="AC56" s="1">
        <f>SUMIFS(Generation_2!W:W,Generation_2!$A:$A,$B$48,Generation_2!$B:$B,$H56)</f>
        <v>18340.127036852802</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28968.784643858577</v>
      </c>
      <c r="J58" s="1">
        <f>SUMIFS(Generation_2!D:D,Generation_2!$A:$A,$B$48,Generation_2!$B:$B,$H58)</f>
        <v>29982.616298520137</v>
      </c>
      <c r="K58" s="1">
        <f>SUMIFS(Generation_2!E:E,Generation_2!$A:$A,$B$48,Generation_2!$B:$B,$H58)</f>
        <v>30114.513858522441</v>
      </c>
      <c r="L58" s="1">
        <f>SUMIFS(Generation_2!F:F,Generation_2!$A:$A,$B$48,Generation_2!$B:$B,$H58)</f>
        <v>30741.67759158865</v>
      </c>
      <c r="M58" s="1">
        <f>SUMIFS(Generation_2!G:G,Generation_2!$A:$A,$B$48,Generation_2!$B:$B,$H58)</f>
        <v>32850.449129228866</v>
      </c>
      <c r="N58" s="1">
        <f>SUMIFS(Generation_2!H:H,Generation_2!$A:$A,$B$48,Generation_2!$B:$B,$H58)</f>
        <v>34394.5160850026</v>
      </c>
      <c r="O58" s="1">
        <f>SUMIFS(Generation_2!I:I,Generation_2!$A:$A,$B$48,Generation_2!$B:$B,$H58)</f>
        <v>33628.689132393825</v>
      </c>
      <c r="P58" s="1">
        <f>SUMIFS(Generation_2!J:J,Generation_2!$A:$A,$B$48,Generation_2!$B:$B,$H58)</f>
        <v>39247.754514943452</v>
      </c>
      <c r="Q58" s="1">
        <f>SUMIFS(Generation_2!K:K,Generation_2!$A:$A,$B$48,Generation_2!$B:$B,$H58)</f>
        <v>40978.063743487583</v>
      </c>
      <c r="R58" s="1">
        <f>SUMIFS(Generation_2!L:L,Generation_2!$A:$A,$B$48,Generation_2!$B:$B,$H58)</f>
        <v>40692.101389540476</v>
      </c>
      <c r="S58" s="1">
        <f>SUMIFS(Generation_2!M:M,Generation_2!$A:$A,$B$48,Generation_2!$B:$B,$H58)</f>
        <v>43030.795890745903</v>
      </c>
      <c r="T58" s="1">
        <f>SUMIFS(Generation_2!N:N,Generation_2!$A:$A,$B$48,Generation_2!$B:$B,$H58)</f>
        <v>48667.886260299703</v>
      </c>
      <c r="U58" s="1">
        <f>SUMIFS(Generation_2!O:O,Generation_2!$A:$A,$B$48,Generation_2!$B:$B,$H58)</f>
        <v>48163.432549493737</v>
      </c>
      <c r="V58" s="1">
        <f>SUMIFS(Generation_2!P:P,Generation_2!$A:$A,$B$48,Generation_2!$B:$B,$H58)</f>
        <v>49996.687456442196</v>
      </c>
      <c r="W58" s="1">
        <f>SUMIFS(Generation_2!Q:Q,Generation_2!$A:$A,$B$48,Generation_2!$B:$B,$H58)</f>
        <v>65769.827448739059</v>
      </c>
      <c r="X58" s="1">
        <f>SUMIFS(Generation_2!R:R,Generation_2!$A:$A,$B$48,Generation_2!$B:$B,$H58)</f>
        <v>72223.461432584911</v>
      </c>
      <c r="Y58" s="1">
        <f>SUMIFS(Generation_2!S:S,Generation_2!$A:$A,$B$48,Generation_2!$B:$B,$H58)</f>
        <v>83401.124930363192</v>
      </c>
      <c r="Z58" s="1">
        <f>SUMIFS(Generation_2!T:T,Generation_2!$A:$A,$B$48,Generation_2!$B:$B,$H58)</f>
        <v>85793.172842732733</v>
      </c>
      <c r="AA58" s="1">
        <f>SUMIFS(Generation_2!U:U,Generation_2!$A:$A,$B$48,Generation_2!$B:$B,$H58)</f>
        <v>84719.911996480136</v>
      </c>
      <c r="AB58" s="1">
        <f>SUMIFS(Generation_2!V:V,Generation_2!$A:$A,$B$48,Generation_2!$B:$B,$H58)</f>
        <v>82937.659119356336</v>
      </c>
      <c r="AC58" s="1">
        <f>SUMIFS(Generation_2!W:W,Generation_2!$A:$A,$B$48,Generation_2!$B:$B,$H58)</f>
        <v>84186.250144339996</v>
      </c>
      <c r="AE58" s="64"/>
      <c r="AF58" s="64"/>
    </row>
    <row r="59" spans="8:32">
      <c r="H59" s="69" t="s">
        <v>119</v>
      </c>
      <c r="I59" s="1">
        <f>SUMIFS(Generation_2!C:C,Generation_2!$A:$A,$B$48,Generation_2!$B:$B,$H59)</f>
        <v>12774.527528157603</v>
      </c>
      <c r="J59" s="1">
        <f>SUMIFS(Generation_2!D:D,Generation_2!$A:$A,$B$48,Generation_2!$B:$B,$H59)</f>
        <v>15384.050673713728</v>
      </c>
      <c r="K59" s="1">
        <f>SUMIFS(Generation_2!E:E,Generation_2!$A:$A,$B$48,Generation_2!$B:$B,$H59)</f>
        <v>14970.455899979317</v>
      </c>
      <c r="L59" s="1">
        <f>SUMIFS(Generation_2!F:F,Generation_2!$A:$A,$B$48,Generation_2!$B:$B,$H59)</f>
        <v>14849.791766723802</v>
      </c>
      <c r="M59" s="1">
        <f>SUMIFS(Generation_2!G:G,Generation_2!$A:$A,$B$48,Generation_2!$B:$B,$H59)</f>
        <v>15383.806804114951</v>
      </c>
      <c r="N59" s="1">
        <f>SUMIFS(Generation_2!H:H,Generation_2!$A:$A,$B$48,Generation_2!$B:$B,$H59)</f>
        <v>15669.753757962635</v>
      </c>
      <c r="O59" s="1">
        <f>SUMIFS(Generation_2!I:I,Generation_2!$A:$A,$B$48,Generation_2!$B:$B,$H59)</f>
        <v>17783.455542765212</v>
      </c>
      <c r="P59" s="1">
        <f>SUMIFS(Generation_2!J:J,Generation_2!$A:$A,$B$48,Generation_2!$B:$B,$H59)</f>
        <v>15462.523995584208</v>
      </c>
      <c r="Q59" s="1">
        <f>SUMIFS(Generation_2!K:K,Generation_2!$A:$A,$B$48,Generation_2!$B:$B,$H59)</f>
        <v>17223.20402396065</v>
      </c>
      <c r="R59" s="1">
        <f>SUMIFS(Generation_2!L:L,Generation_2!$A:$A,$B$48,Generation_2!$B:$B,$H59)</f>
        <v>17500.644070258142</v>
      </c>
      <c r="S59" s="1">
        <f>SUMIFS(Generation_2!M:M,Generation_2!$A:$A,$B$48,Generation_2!$B:$B,$H59)</f>
        <v>18931.301272541921</v>
      </c>
      <c r="T59" s="1">
        <f>SUMIFS(Generation_2!N:N,Generation_2!$A:$A,$B$48,Generation_2!$B:$B,$H59)</f>
        <v>27200.466414695285</v>
      </c>
      <c r="U59" s="1">
        <f>SUMIFS(Generation_2!O:O,Generation_2!$A:$A,$B$48,Generation_2!$B:$B,$H59)</f>
        <v>28488.545381358432</v>
      </c>
      <c r="V59" s="1">
        <f>SUMIFS(Generation_2!P:P,Generation_2!$A:$A,$B$48,Generation_2!$B:$B,$H59)</f>
        <v>28087.446642742605</v>
      </c>
      <c r="W59" s="1">
        <f>SUMIFS(Generation_2!Q:Q,Generation_2!$A:$A,$B$48,Generation_2!$B:$B,$H59)</f>
        <v>39931.818232928163</v>
      </c>
      <c r="X59" s="1">
        <f>SUMIFS(Generation_2!R:R,Generation_2!$A:$A,$B$48,Generation_2!$B:$B,$H59)</f>
        <v>40119.553369546396</v>
      </c>
      <c r="Y59" s="1">
        <f>SUMIFS(Generation_2!S:S,Generation_2!$A:$A,$B$48,Generation_2!$B:$B,$H59)</f>
        <v>41660.144740463758</v>
      </c>
      <c r="Z59" s="1">
        <f>SUMIFS(Generation_2!T:T,Generation_2!$A:$A,$B$48,Generation_2!$B:$B,$H59)</f>
        <v>36231.993190600224</v>
      </c>
      <c r="AA59" s="1">
        <f>SUMIFS(Generation_2!U:U,Generation_2!$A:$A,$B$48,Generation_2!$B:$B,$H59)</f>
        <v>39210.344041707634</v>
      </c>
      <c r="AB59" s="1">
        <f>SUMIFS(Generation_2!V:V,Generation_2!$A:$A,$B$48,Generation_2!$B:$B,$H59)</f>
        <v>45442.565102621345</v>
      </c>
      <c r="AC59" s="1">
        <f>SUMIFS(Generation_2!W:W,Generation_2!$A:$A,$B$48,Generation_2!$B:$B,$H59)</f>
        <v>46951.113340981014</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312</v>
      </c>
    </row>
    <row r="62" spans="8:32">
      <c r="H62" s="69" t="s">
        <v>124</v>
      </c>
      <c r="I62" s="1">
        <f>SUMIFS(Generation_2!C:C,Generation_2!$A:$A,$B$48,Generation_2!$B:$B,$H62)</f>
        <v>-172.38350981864551</v>
      </c>
      <c r="J62" s="1">
        <f>SUMIFS(Generation_2!D:D,Generation_2!$A:$A,$B$48,Generation_2!$B:$B,$H62)</f>
        <v>-285.63904957651005</v>
      </c>
      <c r="K62" s="1">
        <f>SUMIFS(Generation_2!E:E,Generation_2!$A:$A,$B$48,Generation_2!$B:$B,$H62)</f>
        <v>-283.61228767590467</v>
      </c>
      <c r="L62" s="1">
        <f>SUMIFS(Generation_2!F:F,Generation_2!$A:$A,$B$48,Generation_2!$B:$B,$H62)</f>
        <v>-718.54529118657035</v>
      </c>
      <c r="M62" s="1">
        <f>SUMIFS(Generation_2!G:G,Generation_2!$A:$A,$B$48,Generation_2!$B:$B,$H62)</f>
        <v>-1247.941178438246</v>
      </c>
      <c r="N62" s="1">
        <f>SUMIFS(Generation_2!H:H,Generation_2!$A:$A,$B$48,Generation_2!$B:$B,$H62)</f>
        <v>-2103.1631772730107</v>
      </c>
      <c r="O62" s="1">
        <f>SUMIFS(Generation_2!I:I,Generation_2!$A:$A,$B$48,Generation_2!$B:$B,$H62)</f>
        <v>-2698.903096407751</v>
      </c>
      <c r="P62" s="1">
        <f>SUMIFS(Generation_2!J:J,Generation_2!$A:$A,$B$48,Generation_2!$B:$B,$H62)</f>
        <v>-2476.8711161892693</v>
      </c>
      <c r="Q62" s="1">
        <f>SUMIFS(Generation_2!K:K,Generation_2!$A:$A,$B$48,Generation_2!$B:$B,$H62)</f>
        <v>-2458.2803894877325</v>
      </c>
      <c r="R62" s="1">
        <f>SUMIFS(Generation_2!L:L,Generation_2!$A:$A,$B$48,Generation_2!$B:$B,$H62)</f>
        <v>-5433.0182833941135</v>
      </c>
      <c r="S62" s="1">
        <f>SUMIFS(Generation_2!M:M,Generation_2!$A:$A,$B$48,Generation_2!$B:$B,$H62)</f>
        <v>-4635.8950177815059</v>
      </c>
      <c r="T62" s="1">
        <f>SUMIFS(Generation_2!N:N,Generation_2!$A:$A,$B$48,Generation_2!$B:$B,$H62)</f>
        <v>-10499.635087926901</v>
      </c>
      <c r="U62" s="1">
        <f>SUMIFS(Generation_2!O:O,Generation_2!$A:$A,$B$48,Generation_2!$B:$B,$H62)</f>
        <v>-10987.965236557198</v>
      </c>
      <c r="V62" s="1">
        <f>SUMIFS(Generation_2!P:P,Generation_2!$A:$A,$B$48,Generation_2!$B:$B,$H62)</f>
        <v>-12047.642539555374</v>
      </c>
      <c r="W62" s="1">
        <f>SUMIFS(Generation_2!Q:Q,Generation_2!$A:$A,$B$48,Generation_2!$B:$B,$H62)</f>
        <v>-18728.234042880194</v>
      </c>
      <c r="X62" s="1">
        <f>SUMIFS(Generation_2!R:R,Generation_2!$A:$A,$B$48,Generation_2!$B:$B,$H62)</f>
        <v>-18399.314529818868</v>
      </c>
      <c r="Y62" s="1">
        <f>SUMIFS(Generation_2!S:S,Generation_2!$A:$A,$B$48,Generation_2!$B:$B,$H62)</f>
        <v>-20263.693862686814</v>
      </c>
      <c r="Z62" s="1">
        <f>SUMIFS(Generation_2!T:T,Generation_2!$A:$A,$B$48,Generation_2!$B:$B,$H62)</f>
        <v>-21319.770717408774</v>
      </c>
      <c r="AA62" s="1">
        <f>SUMIFS(Generation_2!U:U,Generation_2!$A:$A,$B$48,Generation_2!$B:$B,$H62)</f>
        <v>-20950.589211280305</v>
      </c>
      <c r="AB62" s="1">
        <f>SUMIFS(Generation_2!V:V,Generation_2!$A:$A,$B$48,Generation_2!$B:$B,$H62)</f>
        <v>-22274.066229263044</v>
      </c>
      <c r="AC62" s="1">
        <f>SUMIFS(Generation_2!W:W,Generation_2!$A:$A,$B$48,Generation_2!$B:$B,$H62)</f>
        <v>-24516.381235933895</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96130.494866373017</v>
      </c>
      <c r="J74" s="1">
        <f>SUMIFS(Generation_2!M:M,Generation_2!$A:$A,$B$71,Generation_2!$B:$B,$H74)</f>
        <v>80555.66441826908</v>
      </c>
      <c r="K74" s="1">
        <f>SUMIFS(Generation_2!W:W,Generation_2!$A:$A,$B$71,Generation_2!$B:$B,$H74)</f>
        <v>33628.306870899338</v>
      </c>
    </row>
    <row r="75" spans="1:30">
      <c r="H75" s="69" t="s">
        <v>112</v>
      </c>
      <c r="I75" s="1">
        <f>SUMIFS(Generation_2!C:C,Generation_2!$A:$A,$B$71,Generation_2!$B:$B,$H75)</f>
        <v>30003.415493705248</v>
      </c>
      <c r="J75" s="1">
        <f>SUMIFS(Generation_2!M:M,Generation_2!$A:$A,$B$71,Generation_2!$B:$B,$H75)</f>
        <v>25384.41113945601</v>
      </c>
      <c r="K75" s="1">
        <f>SUMIFS(Generation_2!W:W,Generation_2!$A:$A,$B$71,Generation_2!$B:$B,$H75)</f>
        <v>22362.365122943353</v>
      </c>
    </row>
    <row r="76" spans="1:30">
      <c r="H76" s="69" t="s">
        <v>113</v>
      </c>
      <c r="I76" s="1">
        <f>SUMIFS(Generation_2!C:C,Generation_2!$A:$A,$B$71,Generation_2!$B:$B,$H76)</f>
        <v>3098.2354589753668</v>
      </c>
      <c r="J76" s="1">
        <f>SUMIFS(Generation_2!M:M,Generation_2!$A:$A,$B$71,Generation_2!$B:$B,$H76)</f>
        <v>1893.1133150643618</v>
      </c>
      <c r="K76" s="1">
        <f>SUMIFS(Generation_2!W:W,Generation_2!$A:$A,$B$71,Generation_2!$B:$B,$H76)</f>
        <v>2878.2049583172097</v>
      </c>
    </row>
    <row r="77" spans="1:30">
      <c r="H77" s="69" t="s">
        <v>114</v>
      </c>
      <c r="I77" s="1">
        <f>SUMIFS(Generation_2!C:C,Generation_2!$A:$A,$B$71,Generation_2!$B:$B,$H77)</f>
        <v>87.045642001110053</v>
      </c>
      <c r="J77" s="1">
        <f>SUMIFS(Generation_2!M:M,Generation_2!$A:$A,$B$71,Generation_2!$B:$B,$H77)</f>
        <v>69.011587918902009</v>
      </c>
      <c r="K77" s="1">
        <f>SUMIFS(Generation_2!W:W,Generation_2!$A:$A,$B$71,Generation_2!$B:$B,$H77)</f>
        <v>325.36853939592891</v>
      </c>
    </row>
    <row r="78" spans="1:30">
      <c r="H78" s="69" t="s">
        <v>115</v>
      </c>
      <c r="I78" s="1">
        <f>SUMIFS(Generation_2!C:C,Generation_2!$A:$A,$B$71,Generation_2!$B:$B,$H78)</f>
        <v>15914.124749661029</v>
      </c>
      <c r="J78" s="1">
        <f>SUMIFS(Generation_2!M:M,Generation_2!$A:$A,$B$71,Generation_2!$B:$B,$H78)</f>
        <v>15899.446061709768</v>
      </c>
      <c r="K78" s="1">
        <f>SUMIFS(Generation_2!W:W,Generation_2!$A:$A,$B$71,Generation_2!$B:$B,$H78)</f>
        <v>15535.545464484425</v>
      </c>
    </row>
    <row r="79" spans="1:30">
      <c r="H79" s="69" t="s">
        <v>116</v>
      </c>
      <c r="I79" s="1">
        <f>SUMIFS(Generation_2!C:C,Generation_2!$A:$A,$B$71,Generation_2!$B:$B,$H79)</f>
        <v>140.74298283386494</v>
      </c>
      <c r="J79" s="1">
        <f>SUMIFS(Generation_2!M:M,Generation_2!$A:$A,$B$71,Generation_2!$B:$B,$H79)</f>
        <v>3367.9465368193937</v>
      </c>
      <c r="K79" s="1">
        <f>SUMIFS(Generation_2!W:W,Generation_2!$A:$A,$B$71,Generation_2!$B:$B,$H79)</f>
        <v>18340.127036852802</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28968.784643858577</v>
      </c>
      <c r="J81" s="1">
        <f>SUMIFS(Generation_2!M:M,Generation_2!$A:$A,$B$71,Generation_2!$B:$B,$H81)</f>
        <v>43030.795890745903</v>
      </c>
      <c r="K81" s="1">
        <f>SUMIFS(Generation_2!W:W,Generation_2!$A:$A,$B$71,Generation_2!$B:$B,$H81)</f>
        <v>84186.250144339996</v>
      </c>
    </row>
    <row r="82" spans="1:30">
      <c r="H82" s="69" t="s">
        <v>119</v>
      </c>
      <c r="I82" s="1">
        <f>SUMIFS(Generation_2!C:C,Generation_2!$A:$A,$B$71,Generation_2!$B:$B,$H82)</f>
        <v>12774.527528157603</v>
      </c>
      <c r="J82" s="1">
        <f>SUMIFS(Generation_2!M:M,Generation_2!$A:$A,$B$71,Generation_2!$B:$B,$H82)</f>
        <v>18931.301272541921</v>
      </c>
      <c r="K82" s="1">
        <f>SUMIFS(Generation_2!W:W,Generation_2!$A:$A,$B$71,Generation_2!$B:$B,$H82)</f>
        <v>46951.113340981014</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312</v>
      </c>
    </row>
    <row r="85" spans="1:30">
      <c r="H85" s="69" t="s">
        <v>124</v>
      </c>
      <c r="I85" s="1">
        <f>SUMIFS(Generation_2!C:C,Generation_2!$A:$A,$B$71,Generation_2!$B:$B,$H85)</f>
        <v>-172.38350981864551</v>
      </c>
      <c r="J85" s="1">
        <f>SUMIFS(Generation_2!M:M,Generation_2!$A:$A,$B$71,Generation_2!$B:$B,$H85)</f>
        <v>-4635.8950177815059</v>
      </c>
      <c r="K85" s="1">
        <f>SUMIFS(Generation_2!W:W,Generation_2!$A:$A,$B$71,Generation_2!$B:$B,$H85)</f>
        <v>-24516.381235933895</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1039.5758773129</v>
      </c>
      <c r="S96" s="1">
        <f>SUMIFS(StorageCapacity_2!M:M,StorageCapacity_2!$A:$A,$B$93,StorageCapacity_2!$B:$B,$H96)</f>
        <v>1221.256196996</v>
      </c>
      <c r="T96" s="1">
        <f>SUMIFS(StorageCapacity_2!N:N,StorageCapacity_2!$A:$A,$B$93,StorageCapacity_2!$B:$B,$H96)</f>
        <v>1289.7306975145998</v>
      </c>
      <c r="U96" s="1">
        <f>SUMIFS(StorageCapacity_2!O:O,StorageCapacity_2!$A:$A,$B$93,StorageCapacity_2!$B:$B,$H96)</f>
        <v>1614.3461938853002</v>
      </c>
      <c r="V96" s="1">
        <f>SUMIFS(StorageCapacity_2!P:P,StorageCapacity_2!$A:$A,$B$93,StorageCapacity_2!$B:$B,$H96)</f>
        <v>2415.9448879932997</v>
      </c>
      <c r="W96" s="1">
        <f>SUMIFS(StorageCapacity_2!Q:Q,StorageCapacity_2!$A:$A,$B$93,StorageCapacity_2!$B:$B,$H96)</f>
        <v>3125.3711134409004</v>
      </c>
      <c r="X96" s="1">
        <f>SUMIFS(StorageCapacity_2!R:R,StorageCapacity_2!$A:$A,$B$93,StorageCapacity_2!$B:$B,$H96)</f>
        <v>3212.3142729669999</v>
      </c>
      <c r="Y96" s="1">
        <f>SUMIFS(StorageCapacity_2!S:S,StorageCapacity_2!$A:$A,$B$93,StorageCapacity_2!$B:$B,$H96)</f>
        <v>3301.7565887736005</v>
      </c>
      <c r="Z96" s="1">
        <f>SUMIFS(StorageCapacity_2!T:T,StorageCapacity_2!$A:$A,$B$93,StorageCapacity_2!$B:$B,$H96)</f>
        <v>4555.0152103597002</v>
      </c>
      <c r="AA96" s="1">
        <f>SUMIFS(StorageCapacity_2!U:U,StorageCapacity_2!$A:$A,$B$93,StorageCapacity_2!$B:$B,$H96)</f>
        <v>4674.1760758624996</v>
      </c>
      <c r="AB96" s="1">
        <f>SUMIFS(StorageCapacity_2!V:V,StorageCapacity_2!$A:$A,$B$93,StorageCapacity_2!$B:$B,$H96)</f>
        <v>4738.2510737511993</v>
      </c>
      <c r="AC96" s="1">
        <f>SUMIFS(StorageCapacity_2!W:W,StorageCapacity_2!$A:$A,$B$93,StorageCapacity_2!$B:$B,$H96)</f>
        <v>7316.6846509876004</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1113.8558845299999</v>
      </c>
      <c r="Q97" s="1">
        <f>SUMIFS(StorageCapacity_2!K:K,StorageCapacity_2!$A:$A,$B$93,StorageCapacity_2!$B:$B,$H97)</f>
        <v>1113.8558845299999</v>
      </c>
      <c r="R97" s="1">
        <f>SUMIFS(StorageCapacity_2!L:L,StorageCapacity_2!$A:$A,$B$93,StorageCapacity_2!$B:$B,$H97)</f>
        <v>1113.8558845299999</v>
      </c>
      <c r="S97" s="1">
        <f>SUMIFS(StorageCapacity_2!M:M,StorageCapacity_2!$A:$A,$B$93,StorageCapacity_2!$B:$B,$H97)</f>
        <v>1556.6823889100001</v>
      </c>
      <c r="T97" s="1">
        <f>SUMIFS(StorageCapacity_2!N:N,StorageCapacity_2!$A:$A,$B$93,StorageCapacity_2!$B:$B,$H97)</f>
        <v>1600.3883655100001</v>
      </c>
      <c r="U97" s="1">
        <f>SUMIFS(StorageCapacity_2!O:O,StorageCapacity_2!$A:$A,$B$93,StorageCapacity_2!$B:$B,$H97)</f>
        <v>2004.5426883499999</v>
      </c>
      <c r="V97" s="1">
        <f>SUMIFS(StorageCapacity_2!P:P,StorageCapacity_2!$A:$A,$B$93,StorageCapacity_2!$B:$B,$H97)</f>
        <v>2815.5066336700002</v>
      </c>
      <c r="W97" s="1">
        <f>SUMIFS(StorageCapacity_2!Q:Q,StorageCapacity_2!$A:$A,$B$93,StorageCapacity_2!$B:$B,$H97)</f>
        <v>4927.2328660700005</v>
      </c>
      <c r="X97" s="1">
        <f>SUMIFS(StorageCapacity_2!R:R,StorageCapacity_2!$A:$A,$B$93,StorageCapacity_2!$B:$B,$H97)</f>
        <v>4927.2328660700005</v>
      </c>
      <c r="Y97" s="1">
        <f>SUMIFS(StorageCapacity_2!S:S,StorageCapacity_2!$A:$A,$B$93,StorageCapacity_2!$B:$B,$H97)</f>
        <v>5748.9556869600001</v>
      </c>
      <c r="Z97" s="1">
        <f>SUMIFS(StorageCapacity_2!T:T,StorageCapacity_2!$A:$A,$B$93,StorageCapacity_2!$B:$B,$H97)</f>
        <v>6200.3714524300003</v>
      </c>
      <c r="AA97" s="1">
        <f>SUMIFS(StorageCapacity_2!U:U,StorageCapacity_2!$A:$A,$B$93,StorageCapacity_2!$B:$B,$H97)</f>
        <v>6200.3714524300003</v>
      </c>
      <c r="AB97" s="1">
        <f>SUMIFS(StorageCapacity_2!V:V,StorageCapacity_2!$A:$A,$B$93,StorageCapacity_2!$B:$B,$H97)</f>
        <v>6216.4769402900001</v>
      </c>
      <c r="AC97" s="1">
        <f>SUMIFS(StorageCapacity_2!W:W,StorageCapacity_2!$A:$A,$B$93,StorageCapacity_2!$B:$B,$H97)</f>
        <v>6216.4769402900001</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2176.4975450500001</v>
      </c>
      <c r="Z98" s="1">
        <f>SUMIFS(StorageCapacity_2!T:T,StorageCapacity_2!$A:$A,$B$93,StorageCapacity_2!$B:$B,$H98)</f>
        <v>2332.4947393900002</v>
      </c>
      <c r="AA98" s="1">
        <f>SUMIFS(StorageCapacity_2!U:U,StorageCapacity_2!$A:$A,$B$93,StorageCapacity_2!$B:$B,$H98)</f>
        <v>2332.4947393900002</v>
      </c>
      <c r="AB98" s="1">
        <f>SUMIFS(StorageCapacity_2!V:V,StorageCapacity_2!$A:$A,$B$93,StorageCapacity_2!$B:$B,$H98)</f>
        <v>2332.4947393900002</v>
      </c>
      <c r="AC98" s="1">
        <f>SUMIFS(StorageCapacity_2!W:W,StorageCapacity_2!$A:$A,$B$93,StorageCapacity_2!$B:$B,$H98)</f>
        <v>2332.4947393900002</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129.17528738301138</v>
      </c>
      <c r="J112" s="1">
        <f>SUMIFS(StorageGeneration_2!D:D,StorageGeneration_2!$A:$A,$B$109,StorageGeneration_2!$B:$B,$H112)</f>
        <v>163.2717035966601</v>
      </c>
      <c r="K112" s="1">
        <f>SUMIFS(StorageGeneration_2!E:E,StorageGeneration_2!$A:$A,$B$109,StorageGeneration_2!$B:$B,$H112)</f>
        <v>157.75048057406934</v>
      </c>
      <c r="L112" s="1">
        <f>SUMIFS(StorageGeneration_2!F:F,StorageGeneration_2!$A:$A,$B$109,StorageGeneration_2!$B:$B,$H112)</f>
        <v>183.2540390574772</v>
      </c>
      <c r="M112" s="1">
        <f>SUMIFS(StorageGeneration_2!G:G,StorageGeneration_2!$A:$A,$B$109,StorageGeneration_2!$B:$B,$H112)</f>
        <v>233.39813972902232</v>
      </c>
      <c r="N112" s="1">
        <f>SUMIFS(StorageGeneration_2!H:H,StorageGeneration_2!$A:$A,$B$109,StorageGeneration_2!$B:$B,$H112)</f>
        <v>286.17074796003857</v>
      </c>
      <c r="O112" s="1">
        <f>SUMIFS(StorageGeneration_2!I:I,StorageGeneration_2!$A:$A,$B$109,StorageGeneration_2!$B:$B,$H112)</f>
        <v>324.39124964257081</v>
      </c>
      <c r="P112" s="1">
        <f>SUMIFS(StorageGeneration_2!J:J,StorageGeneration_2!$A:$A,$B$109,StorageGeneration_2!$B:$B,$H112)</f>
        <v>368.67462702348837</v>
      </c>
      <c r="Q112" s="1">
        <f>SUMIFS(StorageGeneration_2!K:K,StorageGeneration_2!$A:$A,$B$109,StorageGeneration_2!$B:$B,$H112)</f>
        <v>454.90505825553231</v>
      </c>
      <c r="R112" s="1">
        <f>SUMIFS(StorageGeneration_2!L:L,StorageGeneration_2!$A:$A,$B$109,StorageGeneration_2!$B:$B,$H112)</f>
        <v>620.19145397884722</v>
      </c>
      <c r="S112" s="1">
        <f>SUMIFS(StorageGeneration_2!M:M,StorageGeneration_2!$A:$A,$B$109,StorageGeneration_2!$B:$B,$H112)</f>
        <v>685.54245992473409</v>
      </c>
      <c r="T112" s="1">
        <f>SUMIFS(StorageGeneration_2!N:N,StorageGeneration_2!$A:$A,$B$109,StorageGeneration_2!$B:$B,$H112)</f>
        <v>782.63847751938454</v>
      </c>
      <c r="U112" s="1">
        <f>SUMIFS(StorageGeneration_2!O:O,StorageGeneration_2!$A:$A,$B$109,StorageGeneration_2!$B:$B,$H112)</f>
        <v>976.36050334080267</v>
      </c>
      <c r="V112" s="1">
        <f>SUMIFS(StorageGeneration_2!P:P,StorageGeneration_2!$A:$A,$B$109,StorageGeneration_2!$B:$B,$H112)</f>
        <v>1403.868846346478</v>
      </c>
      <c r="W112" s="1">
        <f>SUMIFS(StorageGeneration_2!Q:Q,StorageGeneration_2!$A:$A,$B$109,StorageGeneration_2!$B:$B,$H112)</f>
        <v>1795.7498909208757</v>
      </c>
      <c r="X112" s="1">
        <f>SUMIFS(StorageGeneration_2!R:R,StorageGeneration_2!$A:$A,$B$109,StorageGeneration_2!$B:$B,$H112)</f>
        <v>1866.1397705869056</v>
      </c>
      <c r="Y112" s="1">
        <f>SUMIFS(StorageGeneration_2!S:S,StorageGeneration_2!$A:$A,$B$109,StorageGeneration_2!$B:$B,$H112)</f>
        <v>1901.8644955079274</v>
      </c>
      <c r="Z112" s="1">
        <f>SUMIFS(StorageGeneration_2!T:T,StorageGeneration_2!$A:$A,$B$109,StorageGeneration_2!$B:$B,$H112)</f>
        <v>2530.6036583912592</v>
      </c>
      <c r="AA112" s="1">
        <f>SUMIFS(StorageGeneration_2!U:U,StorageGeneration_2!$A:$A,$B$109,StorageGeneration_2!$B:$B,$H112)</f>
        <v>2624.6098993391897</v>
      </c>
      <c r="AB112" s="1">
        <f>SUMIFS(StorageGeneration_2!V:V,StorageGeneration_2!$A:$A,$B$109,StorageGeneration_2!$B:$B,$H112)</f>
        <v>2667.3233894134478</v>
      </c>
      <c r="AC112" s="1">
        <f>SUMIFS(StorageGeneration_2!W:W,StorageGeneration_2!$A:$A,$B$109,StorageGeneration_2!$B:$B,$H112)</f>
        <v>3986.1615775232931</v>
      </c>
    </row>
    <row r="113" spans="1:30">
      <c r="H113" s="25" t="s">
        <v>128</v>
      </c>
      <c r="I113" s="1">
        <f>SUMIFS(StorageGeneration_2!C:C,StorageGeneration_2!$A:$A,$B$109,StorageGeneration_2!$B:$B,$H113)</f>
        <v>11.567695450853529</v>
      </c>
      <c r="J113" s="1">
        <f>SUMIFS(StorageGeneration_2!D:D,StorageGeneration_2!$A:$A,$B$109,StorageGeneration_2!$B:$B,$H113)</f>
        <v>32.611648762942963</v>
      </c>
      <c r="K113" s="1">
        <f>SUMIFS(StorageGeneration_2!E:E,StorageGeneration_2!$A:$A,$B$109,StorageGeneration_2!$B:$B,$H113)</f>
        <v>34.689554087715983</v>
      </c>
      <c r="L113" s="1">
        <f>SUMIFS(StorageGeneration_2!F:F,StorageGeneration_2!$A:$A,$B$109,StorageGeneration_2!$B:$B,$H113)</f>
        <v>93.842522559799434</v>
      </c>
      <c r="M113" s="1">
        <f>SUMIFS(StorageGeneration_2!G:G,StorageGeneration_2!$A:$A,$B$109,StorageGeneration_2!$B:$B,$H113)</f>
        <v>35.051281572669133</v>
      </c>
      <c r="N113" s="1">
        <f>SUMIFS(StorageGeneration_2!H:H,StorageGeneration_2!$A:$A,$B$109,StorageGeneration_2!$B:$B,$H113)</f>
        <v>63.235513634743441</v>
      </c>
      <c r="O113" s="1">
        <f>SUMIFS(StorageGeneration_2!I:I,StorageGeneration_2!$A:$A,$B$109,StorageGeneration_2!$B:$B,$H113)</f>
        <v>148.06248005382363</v>
      </c>
      <c r="P113" s="1">
        <f>SUMIFS(StorageGeneration_2!J:J,StorageGeneration_2!$A:$A,$B$109,StorageGeneration_2!$B:$B,$H113)</f>
        <v>646.21776043191926</v>
      </c>
      <c r="Q113" s="1">
        <f>SUMIFS(StorageGeneration_2!K:K,StorageGeneration_2!$A:$A,$B$109,StorageGeneration_2!$B:$B,$H113)</f>
        <v>686.8861030310195</v>
      </c>
      <c r="R113" s="1">
        <f>SUMIFS(StorageGeneration_2!L:L,StorageGeneration_2!$A:$A,$B$109,StorageGeneration_2!$B:$B,$H113)</f>
        <v>891.03777678187942</v>
      </c>
      <c r="S113" s="1">
        <f>SUMIFS(StorageGeneration_2!M:M,StorageGeneration_2!$A:$A,$B$109,StorageGeneration_2!$B:$B,$H113)</f>
        <v>1595.6212037202361</v>
      </c>
      <c r="T113" s="1">
        <f>SUMIFS(StorageGeneration_2!N:N,StorageGeneration_2!$A:$A,$B$109,StorageGeneration_2!$B:$B,$H113)</f>
        <v>2471.8958878629719</v>
      </c>
      <c r="U113" s="1">
        <f>SUMIFS(StorageGeneration_2!O:O,StorageGeneration_2!$A:$A,$B$109,StorageGeneration_2!$B:$B,$H113)</f>
        <v>2811.9467502911557</v>
      </c>
      <c r="V113" s="1">
        <f>SUMIFS(StorageGeneration_2!P:P,StorageGeneration_2!$A:$A,$B$109,StorageGeneration_2!$B:$B,$H113)</f>
        <v>3540.5309136076562</v>
      </c>
      <c r="W113" s="1">
        <f>SUMIFS(StorageGeneration_2!Q:Q,StorageGeneration_2!$A:$A,$B$109,StorageGeneration_2!$B:$B,$H113)</f>
        <v>8483.8796591203936</v>
      </c>
      <c r="X113" s="1">
        <f>SUMIFS(StorageGeneration_2!R:R,StorageGeneration_2!$A:$A,$B$109,StorageGeneration_2!$B:$B,$H113)</f>
        <v>8419.5088178922197</v>
      </c>
      <c r="Y113" s="1">
        <f>SUMIFS(StorageGeneration_2!S:S,StorageGeneration_2!$A:$A,$B$109,StorageGeneration_2!$B:$B,$H113)</f>
        <v>9310.4982842963982</v>
      </c>
      <c r="Z113" s="1">
        <f>SUMIFS(StorageGeneration_2!T:T,StorageGeneration_2!$A:$A,$B$109,StorageGeneration_2!$B:$B,$H113)</f>
        <v>9426.2779427718178</v>
      </c>
      <c r="AA113" s="1">
        <f>SUMIFS(StorageGeneration_2!U:U,StorageGeneration_2!$A:$A,$B$109,StorageGeneration_2!$B:$B,$H113)</f>
        <v>9488.1450353358614</v>
      </c>
      <c r="AB113" s="1">
        <f>SUMIFS(StorageGeneration_2!V:V,StorageGeneration_2!$A:$A,$B$109,StorageGeneration_2!$B:$B,$H113)</f>
        <v>10028.409037141488</v>
      </c>
      <c r="AC113" s="1">
        <f>SUMIFS(StorageGeneration_2!W:W,StorageGeneration_2!$A:$A,$B$109,StorageGeneration_2!$B:$B,$H113)</f>
        <v>10209.199259852214</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131.89232902630792</v>
      </c>
      <c r="M114" s="1">
        <f>SUMIFS(StorageGeneration_2!G:G,StorageGeneration_2!$A:$A,$B$109,StorageGeneration_2!$B:$B,$H114)</f>
        <v>651.81204753494944</v>
      </c>
      <c r="N114" s="1">
        <f>SUMIFS(StorageGeneration_2!H:H,StorageGeneration_2!$A:$A,$B$109,StorageGeneration_2!$B:$B,$H114)</f>
        <v>1119.3291483671626</v>
      </c>
      <c r="O114" s="1">
        <f>SUMIFS(StorageGeneration_2!I:I,StorageGeneration_2!$A:$A,$B$109,StorageGeneration_2!$B:$B,$H114)</f>
        <v>1380.9767190881012</v>
      </c>
      <c r="P114" s="1">
        <f>SUMIFS(StorageGeneration_2!J:J,StorageGeneration_2!$A:$A,$B$109,StorageGeneration_2!$B:$B,$H114)</f>
        <v>752.64157479818937</v>
      </c>
      <c r="Q114" s="1">
        <f>SUMIFS(StorageGeneration_2!K:K,StorageGeneration_2!$A:$A,$B$109,StorageGeneration_2!$B:$B,$H114)</f>
        <v>597.5615839728116</v>
      </c>
      <c r="R114" s="1">
        <f>SUMIFS(StorageGeneration_2!L:L,StorageGeneration_2!$A:$A,$B$109,StorageGeneration_2!$B:$B,$H114)</f>
        <v>2498.456957207557</v>
      </c>
      <c r="S114" s="1">
        <f>SUMIFS(StorageGeneration_2!M:M,StorageGeneration_2!$A:$A,$B$109,StorageGeneration_2!$B:$B,$H114)</f>
        <v>1086.7828731744235</v>
      </c>
      <c r="T114" s="1">
        <f>SUMIFS(StorageGeneration_2!N:N,StorageGeneration_2!$A:$A,$B$109,StorageGeneration_2!$B:$B,$H114)</f>
        <v>3338.2483030348981</v>
      </c>
      <c r="U114" s="1">
        <f>SUMIFS(StorageGeneration_2!O:O,StorageGeneration_2!$A:$A,$B$109,StorageGeneration_2!$B:$B,$H114)</f>
        <v>3248.0189334093607</v>
      </c>
      <c r="V114" s="1">
        <f>SUMIFS(StorageGeneration_2!P:P,StorageGeneration_2!$A:$A,$B$109,StorageGeneration_2!$B:$B,$H114)</f>
        <v>3186.940880362085</v>
      </c>
      <c r="W114" s="1">
        <f>SUMIFS(StorageGeneration_2!Q:Q,StorageGeneration_2!$A:$A,$B$109,StorageGeneration_2!$B:$B,$H114)</f>
        <v>3280.6973370562596</v>
      </c>
      <c r="X114" s="1">
        <f>SUMIFS(StorageGeneration_2!R:R,StorageGeneration_2!$A:$A,$B$109,StorageGeneration_2!$B:$B,$H114)</f>
        <v>3074.8169084575616</v>
      </c>
      <c r="Y114" s="1">
        <f>SUMIFS(StorageGeneration_2!S:S,StorageGeneration_2!$A:$A,$B$109,StorageGeneration_2!$B:$B,$H114)</f>
        <v>3479.9192609866213</v>
      </c>
      <c r="Z114" s="1">
        <f>SUMIFS(StorageGeneration_2!T:T,StorageGeneration_2!$A:$A,$B$109,StorageGeneration_2!$B:$B,$H114)</f>
        <v>4087.0818581630997</v>
      </c>
      <c r="AA114" s="1">
        <f>SUMIFS(StorageGeneration_2!U:U,StorageGeneration_2!$A:$A,$B$109,StorageGeneration_2!$B:$B,$H114)</f>
        <v>3589.7205680681313</v>
      </c>
      <c r="AB114" s="1">
        <f>SUMIFS(StorageGeneration_2!V:V,StorageGeneration_2!$A:$A,$B$109,StorageGeneration_2!$B:$B,$H114)</f>
        <v>3803.772398149631</v>
      </c>
      <c r="AC114" s="1">
        <f>SUMIFS(StorageGeneration_2!W:W,StorageGeneration_2!$A:$A,$B$109,StorageGeneration_2!$B:$B,$H114)</f>
        <v>4144.7661994772934</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317.7720339</v>
      </c>
      <c r="AA129" s="1">
        <f>SUMIFS(DispatchableCapacity_2!U:U,DispatchableCapacity_2!$A:$A,$B$125,DispatchableCapacity_2!$B:$B,$H129)</f>
        <v>317.7720339</v>
      </c>
      <c r="AB129" s="1">
        <f>SUMIFS(DispatchableCapacity_2!V:V,DispatchableCapacity_2!$A:$A,$B$125,DispatchableCapacity_2!$B:$B,$H129)</f>
        <v>317.7720339</v>
      </c>
      <c r="AC129" s="1">
        <f>SUMIFS(DispatchableCapacity_2!W:W,DispatchableCapacity_2!$A:$A,$B$125,DispatchableCapacity_2!$B:$B,$H129)</f>
        <v>317.7720339</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709.29927322242725</v>
      </c>
      <c r="S131" s="1">
        <f>SUMIFS(DispatchableCapacity_2!M:M,DispatchableCapacity_2!$A:$A,$B$125,DispatchableCapacity_2!$B:$B,$H131)</f>
        <v>890.97959290552717</v>
      </c>
      <c r="T131" s="1">
        <f>SUMIFS(DispatchableCapacity_2!N:N,DispatchableCapacity_2!$A:$A,$B$125,DispatchableCapacity_2!$B:$B,$H131)</f>
        <v>959.45409342412734</v>
      </c>
      <c r="U131" s="1">
        <f>SUMIFS(DispatchableCapacity_2!O:O,DispatchableCapacity_2!$A:$A,$B$125,DispatchableCapacity_2!$B:$B,$H131)</f>
        <v>1339.0695897948276</v>
      </c>
      <c r="V131" s="1">
        <f>SUMIFS(DispatchableCapacity_2!P:P,DispatchableCapacity_2!$A:$A,$B$125,DispatchableCapacity_2!$B:$B,$H131)</f>
        <v>2185.6682839028276</v>
      </c>
      <c r="W131" s="1">
        <f>SUMIFS(DispatchableCapacity_2!Q:Q,DispatchableCapacity_2!$A:$A,$B$125,DispatchableCapacity_2!$B:$B,$H131)</f>
        <v>2895.0945093504279</v>
      </c>
      <c r="X131" s="1">
        <f>SUMIFS(DispatchableCapacity_2!R:R,DispatchableCapacity_2!$A:$A,$B$125,DispatchableCapacity_2!$B:$B,$H131)</f>
        <v>2982.0376688765282</v>
      </c>
      <c r="Y131" s="1">
        <f>SUMIFS(DispatchableCapacity_2!S:S,DispatchableCapacity_2!$A:$A,$B$125,DispatchableCapacity_2!$B:$B,$H131)</f>
        <v>3071.4799846831274</v>
      </c>
      <c r="Z131" s="1">
        <f>SUMIFS(DispatchableCapacity_2!T:T,DispatchableCapacity_2!$A:$A,$B$125,DispatchableCapacity_2!$B:$B,$H131)</f>
        <v>4324.7386062692258</v>
      </c>
      <c r="AA131" s="1">
        <f>SUMIFS(DispatchableCapacity_2!U:U,DispatchableCapacity_2!$A:$A,$B$125,DispatchableCapacity_2!$B:$B,$H131)</f>
        <v>4443.8994717720261</v>
      </c>
      <c r="AB131" s="1">
        <f>SUMIFS(DispatchableCapacity_2!V:V,DispatchableCapacity_2!$A:$A,$B$125,DispatchableCapacity_2!$B:$B,$H131)</f>
        <v>4507.9744696607268</v>
      </c>
      <c r="AC131" s="1">
        <f>SUMIFS(DispatchableCapacity_2!W:W,DispatchableCapacity_2!$A:$A,$B$125,DispatchableCapacity_2!$B:$B,$H131)</f>
        <v>7086.4080468971251</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303.85588453000003</v>
      </c>
      <c r="Q132" s="1">
        <f>SUMIFS(DispatchableCapacity_2!K:K,DispatchableCapacity_2!$A:$A,$B$125,DispatchableCapacity_2!$B:$B,$H132)</f>
        <v>303.85588453000003</v>
      </c>
      <c r="R132" s="1">
        <f>SUMIFS(DispatchableCapacity_2!L:L,DispatchableCapacity_2!$A:$A,$B$125,DispatchableCapacity_2!$B:$B,$H132)</f>
        <v>303.85588453000003</v>
      </c>
      <c r="S132" s="1">
        <f>SUMIFS(DispatchableCapacity_2!M:M,DispatchableCapacity_2!$A:$A,$B$125,DispatchableCapacity_2!$B:$B,$H132)</f>
        <v>746.6823889100001</v>
      </c>
      <c r="T132" s="1">
        <f>SUMIFS(DispatchableCapacity_2!N:N,DispatchableCapacity_2!$A:$A,$B$125,DispatchableCapacity_2!$B:$B,$H132)</f>
        <v>790.38836551000009</v>
      </c>
      <c r="U132" s="1">
        <f>SUMIFS(DispatchableCapacity_2!O:O,DispatchableCapacity_2!$A:$A,$B$125,DispatchableCapacity_2!$B:$B,$H132)</f>
        <v>1194.5426883499999</v>
      </c>
      <c r="V132" s="1">
        <f>SUMIFS(DispatchableCapacity_2!P:P,DispatchableCapacity_2!$A:$A,$B$125,DispatchableCapacity_2!$B:$B,$H132)</f>
        <v>2005.5066336700002</v>
      </c>
      <c r="W132" s="1">
        <f>SUMIFS(DispatchableCapacity_2!Q:Q,DispatchableCapacity_2!$A:$A,$B$125,DispatchableCapacity_2!$B:$B,$H132)</f>
        <v>4117.2328660700005</v>
      </c>
      <c r="X132" s="1">
        <f>SUMIFS(DispatchableCapacity_2!R:R,DispatchableCapacity_2!$A:$A,$B$125,DispatchableCapacity_2!$B:$B,$H132)</f>
        <v>4117.2328660700005</v>
      </c>
      <c r="Y132" s="1">
        <f>SUMIFS(DispatchableCapacity_2!S:S,DispatchableCapacity_2!$A:$A,$B$125,DispatchableCapacity_2!$B:$B,$H132)</f>
        <v>4938.9556869600001</v>
      </c>
      <c r="Z132" s="1">
        <f>SUMIFS(DispatchableCapacity_2!T:T,DispatchableCapacity_2!$A:$A,$B$125,DispatchableCapacity_2!$B:$B,$H132)</f>
        <v>5390.3714524300003</v>
      </c>
      <c r="AA132" s="1">
        <f>SUMIFS(DispatchableCapacity_2!U:U,DispatchableCapacity_2!$A:$A,$B$125,DispatchableCapacity_2!$B:$B,$H132)</f>
        <v>5390.3714524300003</v>
      </c>
      <c r="AB132" s="1">
        <f>SUMIFS(DispatchableCapacity_2!V:V,DispatchableCapacity_2!$A:$A,$B$125,DispatchableCapacity_2!$B:$B,$H132)</f>
        <v>5406.4769402900001</v>
      </c>
      <c r="AC132" s="1">
        <f>SUMIFS(DispatchableCapacity_2!W:W,DispatchableCapacity_2!$A:$A,$B$125,DispatchableCapacity_2!$B:$B,$H132)</f>
        <v>5406.4769402900001</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2176.4975450500001</v>
      </c>
      <c r="Z133" s="1">
        <f>SUMIFS(DispatchableCapacity_2!T:T,DispatchableCapacity_2!$A:$A,$B$125,DispatchableCapacity_2!$B:$B,$H133)</f>
        <v>2332.4947393900002</v>
      </c>
      <c r="AA133" s="1">
        <f>SUMIFS(DispatchableCapacity_2!U:U,DispatchableCapacity_2!$A:$A,$B$125,DispatchableCapacity_2!$B:$B,$H133)</f>
        <v>2332.4947393900002</v>
      </c>
      <c r="AB133" s="1">
        <f>SUMIFS(DispatchableCapacity_2!V:V,DispatchableCapacity_2!$A:$A,$B$125,DispatchableCapacity_2!$B:$B,$H133)</f>
        <v>2332.4947393900002</v>
      </c>
      <c r="AC133" s="1">
        <f>SUMIFS(DispatchableCapacity_2!W:W,DispatchableCapacity_2!$A:$A,$B$125,DispatchableCapacity_2!$B:$B,$H133)</f>
        <v>2332.4947393900002</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(DP1)</v>
      </c>
      <c r="I149" s="21">
        <f>SUM(J149:AD149)</f>
        <v>1985.8597348541903</v>
      </c>
      <c r="J149" s="21">
        <f>Emissions_2!C4</f>
        <v>125.07327468412207</v>
      </c>
      <c r="K149" s="21">
        <f>Emissions_2!D4</f>
        <v>125.09868768846587</v>
      </c>
      <c r="L149" s="21">
        <f>Emissions_2!E4</f>
        <v>124.84608051350065</v>
      </c>
      <c r="M149" s="21">
        <f>Emissions_2!F4</f>
        <v>120.8708242627159</v>
      </c>
      <c r="N149" s="21">
        <f>Emissions_2!G4</f>
        <v>119.60063280631262</v>
      </c>
      <c r="O149" s="21">
        <f>Emissions_2!H4</f>
        <v>115.05845372827778</v>
      </c>
      <c r="P149" s="21">
        <f>Emissions_2!I4</f>
        <v>120.2191617021882</v>
      </c>
      <c r="Q149" s="21">
        <f>Emissions_2!J4</f>
        <v>109.10976251058011</v>
      </c>
      <c r="R149" s="21">
        <f>Emissions_2!K4</f>
        <v>107.09349219393825</v>
      </c>
      <c r="S149" s="21">
        <f>Emissions_2!L4</f>
        <v>110.88204408525</v>
      </c>
      <c r="T149" s="21">
        <f>Emissions_2!M4</f>
        <v>102.89915669484886</v>
      </c>
      <c r="U149" s="21">
        <f>Emissions_2!N4</f>
        <v>92.397023208580791</v>
      </c>
      <c r="V149" s="21">
        <f>Emissions_2!O4</f>
        <v>93.582730176051697</v>
      </c>
      <c r="W149" s="21">
        <f>Emissions_2!P4</f>
        <v>91.719541174876952</v>
      </c>
      <c r="X149" s="21">
        <f>Emissions_2!Q4</f>
        <v>69.728567847228518</v>
      </c>
      <c r="Y149" s="21">
        <f>Emissions_2!R4</f>
        <v>64.441205522299825</v>
      </c>
      <c r="Z149" s="21">
        <f>Emissions_2!S4</f>
        <v>59.248875691616846</v>
      </c>
      <c r="AA149" s="21">
        <f>Emissions_2!T4</f>
        <v>58.44177273811566</v>
      </c>
      <c r="AB149" s="21">
        <f>Emissions_2!U4</f>
        <v>59.673887155621472</v>
      </c>
      <c r="AC149" s="21">
        <f>Emissions_2!V4</f>
        <v>59.006123176235356</v>
      </c>
      <c r="AD149" s="21">
        <f>Emissions_2!W4</f>
        <v>56.868437293362689</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-1008.0679660699998</v>
      </c>
      <c r="AA170" s="1">
        <f>SUMIFS(Capacity_2!V:V,Capacity_2!$A:$A,$B$164,Capacity_2!$B:$B,$H170)-SUMIFS(Capacity_2!$C:$C,Capacity_2!$A:$A,$B$164,Capacity_2!$B:$B,$H170)</f>
        <v>-1448.0679660699998</v>
      </c>
      <c r="AB170" s="1">
        <f>SUMIFS(Capacity_2!W:W,Capacity_2!$A:$A,$B$164,Capacity_2!$B:$B,$H170)-SUMIFS(Capacity_2!$C:$C,Capacity_2!$A:$A,$B$164,Capacity_2!$B:$B,$H170)</f>
        <v>-1568.0679660699998</v>
      </c>
      <c r="AC170" s="1">
        <f>SUMIFS(Capacity_2!X:X,Capacity_2!$A:$A,$B$164,Capacity_2!$B:$B,$H170)-SUMIFS(Capacity_2!$C:$C,Capacity_2!$A:$A,$B$164,Capacity_2!$B:$B,$H170)</f>
        <v>-1568.0679660699998</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2668.3801527956612</v>
      </c>
      <c r="Q172" s="1">
        <f>SUMIFS(Capacity_2!L:L,Capacity_2!$A:$A,$B$164,Capacity_2!$B:$B,$H172)-SUMIFS(Capacity_2!$C:$C,Capacity_2!$A:$A,$B$164,Capacity_2!$B:$B,$H172)</f>
        <v>2813.5203004866603</v>
      </c>
      <c r="R172" s="1">
        <f>SUMIFS(Capacity_2!M:M,Capacity_2!$A:$A,$B$164,Capacity_2!$B:$B,$H172)-SUMIFS(Capacity_2!$C:$C,Capacity_2!$A:$A,$B$164,Capacity_2!$B:$B,$H172)</f>
        <v>2995.7198482878612</v>
      </c>
      <c r="S172" s="1">
        <f>SUMIFS(Capacity_2!N:N,Capacity_2!$A:$A,$B$164,Capacity_2!$B:$B,$H172)-SUMIFS(Capacity_2!$C:$C,Capacity_2!$A:$A,$B$164,Capacity_2!$B:$B,$H172)</f>
        <v>3620.2266723509611</v>
      </c>
      <c r="T172" s="1">
        <f>SUMIFS(Capacity_2!O:O,Capacity_2!$A:$A,$B$164,Capacity_2!$B:$B,$H172)-SUMIFS(Capacity_2!$C:$C,Capacity_2!$A:$A,$B$164,Capacity_2!$B:$B,$H172)</f>
        <v>3732.4071494695609</v>
      </c>
      <c r="U172" s="1">
        <f>SUMIFS(Capacity_2!P:P,Capacity_2!$A:$A,$B$164,Capacity_2!$B:$B,$H172)-SUMIFS(Capacity_2!$C:$C,Capacity_2!$A:$A,$B$164,Capacity_2!$B:$B,$H172)</f>
        <v>4461.1769686802609</v>
      </c>
      <c r="V172" s="1">
        <f>SUMIFS(Capacity_2!Q:Q,Capacity_2!$A:$A,$B$164,Capacity_2!$B:$B,$H172)-SUMIFS(Capacity_2!$C:$C,Capacity_2!$A:$A,$B$164,Capacity_2!$B:$B,$H172)</f>
        <v>6073.7396081082597</v>
      </c>
      <c r="W172" s="1">
        <f>SUMIFS(Capacity_2!R:R,Capacity_2!$A:$A,$B$164,Capacity_2!$B:$B,$H172)-SUMIFS(Capacity_2!$C:$C,Capacity_2!$A:$A,$B$164,Capacity_2!$B:$B,$H172)</f>
        <v>8894.8920659558607</v>
      </c>
      <c r="X172" s="1">
        <f>SUMIFS(Capacity_2!S:S,Capacity_2!$A:$A,$B$164,Capacity_2!$B:$B,$H172)-SUMIFS(Capacity_2!$C:$C,Capacity_2!$A:$A,$B$164,Capacity_2!$B:$B,$H172)</f>
        <v>8981.835225481962</v>
      </c>
      <c r="Y172" s="1">
        <f>SUMIFS(Capacity_2!T:T,Capacity_2!$A:$A,$B$164,Capacity_2!$B:$B,$H172)-SUMIFS(Capacity_2!$C:$C,Capacity_2!$A:$A,$B$164,Capacity_2!$B:$B,$H172)</f>
        <v>10029.497907228561</v>
      </c>
      <c r="Z172" s="1">
        <f>SUMIFS(Capacity_2!U:U,Capacity_2!$A:$A,$B$164,Capacity_2!$B:$B,$H172)-SUMIFS(Capacity_2!$C:$C,Capacity_2!$A:$A,$B$164,Capacity_2!$B:$B,$H172)</f>
        <v>11890.169488624662</v>
      </c>
      <c r="AA172" s="1">
        <f>SUMIFS(Capacity_2!V:V,Capacity_2!$A:$A,$B$164,Capacity_2!$B:$B,$H172)-SUMIFS(Capacity_2!$C:$C,Capacity_2!$A:$A,$B$164,Capacity_2!$B:$B,$H172)</f>
        <v>12009.330354127462</v>
      </c>
      <c r="AB172" s="1">
        <f>SUMIFS(Capacity_2!W:W,Capacity_2!$A:$A,$B$164,Capacity_2!$B:$B,$H172)-SUMIFS(Capacity_2!$C:$C,Capacity_2!$A:$A,$B$164,Capacity_2!$B:$B,$H172)</f>
        <v>12089.510839876162</v>
      </c>
      <c r="AC172" s="1">
        <f>SUMIFS(Capacity_2!X:X,Capacity_2!$A:$A,$B$164,Capacity_2!$B:$B,$H172)-SUMIFS(Capacity_2!$C:$C,Capacity_2!$A:$A,$B$164,Capacity_2!$B:$B,$H172)</f>
        <v>14667.944417112561</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1891.207045080002</v>
      </c>
      <c r="P174" s="1">
        <f>SUMIFS(Capacity_2!K:K,Capacity_2!$A:$A,$B$164,Capacity_2!$B:$B,$H174)-SUMIFS(Capacity_2!$C:$C,Capacity_2!$A:$A,$B$164,Capacity_2!$B:$B,$H174)</f>
        <v>3334.7093090199996</v>
      </c>
      <c r="Q174" s="1">
        <f>SUMIFS(Capacity_2!L:L,Capacity_2!$A:$A,$B$164,Capacity_2!$B:$B,$H174)-SUMIFS(Capacity_2!$C:$C,Capacity_2!$A:$A,$B$164,Capacity_2!$B:$B,$H174)</f>
        <v>3692.4338983199996</v>
      </c>
      <c r="R174" s="1">
        <f>SUMIFS(Capacity_2!M:M,Capacity_2!$A:$A,$B$164,Capacity_2!$B:$B,$H174)-SUMIFS(Capacity_2!$C:$C,Capacity_2!$A:$A,$B$164,Capacity_2!$B:$B,$H174)</f>
        <v>3646.4338983199996</v>
      </c>
      <c r="S174" s="1">
        <f>SUMIFS(Capacity_2!N:N,Capacity_2!$A:$A,$B$164,Capacity_2!$B:$B,$H174)-SUMIFS(Capacity_2!$C:$C,Capacity_2!$A:$A,$B$164,Capacity_2!$B:$B,$H174)</f>
        <v>3646.4338983199996</v>
      </c>
      <c r="T174" s="1">
        <f>SUMIFS(Capacity_2!O:O,Capacity_2!$A:$A,$B$164,Capacity_2!$B:$B,$H174)-SUMIFS(Capacity_2!$C:$C,Capacity_2!$A:$A,$B$164,Capacity_2!$B:$B,$H174)</f>
        <v>6588.34100081</v>
      </c>
      <c r="U174" s="1">
        <f>SUMIFS(Capacity_2!P:P,Capacity_2!$A:$A,$B$164,Capacity_2!$B:$B,$H174)-SUMIFS(Capacity_2!$C:$C,Capacity_2!$A:$A,$B$164,Capacity_2!$B:$B,$H174)</f>
        <v>6509.6410008100011</v>
      </c>
      <c r="V174" s="1">
        <f>SUMIFS(Capacity_2!Q:Q,Capacity_2!$A:$A,$B$164,Capacity_2!$B:$B,$H174)-SUMIFS(Capacity_2!$C:$C,Capacity_2!$A:$A,$B$164,Capacity_2!$B:$B,$H174)</f>
        <v>6697.6641475700035</v>
      </c>
      <c r="W174" s="1">
        <f>SUMIFS(Capacity_2!R:R,Capacity_2!$A:$A,$B$164,Capacity_2!$B:$B,$H174)-SUMIFS(Capacity_2!$C:$C,Capacity_2!$A:$A,$B$164,Capacity_2!$B:$B,$H174)</f>
        <v>10910.999685929997</v>
      </c>
      <c r="X174" s="1">
        <f>SUMIFS(Capacity_2!S:S,Capacity_2!$A:$A,$B$164,Capacity_2!$B:$B,$H174)-SUMIFS(Capacity_2!$C:$C,Capacity_2!$A:$A,$B$164,Capacity_2!$B:$B,$H174)</f>
        <v>12366.04663357</v>
      </c>
      <c r="Y174" s="1">
        <f>SUMIFS(Capacity_2!T:T,Capacity_2!$A:$A,$B$164,Capacity_2!$B:$B,$H174)-SUMIFS(Capacity_2!$C:$C,Capacity_2!$A:$A,$B$164,Capacity_2!$B:$B,$H174)</f>
        <v>17013.27256148</v>
      </c>
      <c r="Z174" s="1">
        <f>SUMIFS(Capacity_2!U:U,Capacity_2!$A:$A,$B$164,Capacity_2!$B:$B,$H174)-SUMIFS(Capacity_2!$C:$C,Capacity_2!$A:$A,$B$164,Capacity_2!$B:$B,$H174)</f>
        <v>16404.27256148</v>
      </c>
      <c r="AA174" s="1">
        <f>SUMIFS(Capacity_2!V:V,Capacity_2!$A:$A,$B$164,Capacity_2!$B:$B,$H174)-SUMIFS(Capacity_2!$C:$C,Capacity_2!$A:$A,$B$164,Capacity_2!$B:$B,$H174)</f>
        <v>16324.133183769998</v>
      </c>
      <c r="AB174" s="1">
        <f>SUMIFS(Capacity_2!W:W,Capacity_2!$A:$A,$B$164,Capacity_2!$B:$B,$H174)-SUMIFS(Capacity_2!$C:$C,Capacity_2!$A:$A,$B$164,Capacity_2!$B:$B,$H174)</f>
        <v>16438.68159362</v>
      </c>
      <c r="AC174" s="1">
        <f>SUMIFS(Capacity_2!X:X,Capacity_2!$A:$A,$B$164,Capacity_2!$B:$B,$H174)-SUMIFS(Capacity_2!$C:$C,Capacity_2!$A:$A,$B$164,Capacity_2!$B:$B,$H174)</f>
        <v>16390.381593619997</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1643.0231467599997</v>
      </c>
      <c r="P175" s="1">
        <f>SUMIFS(Capacity_2!K:K,Capacity_2!$A:$A,$B$164,Capacity_2!$B:$B,$H175)-SUMIFS(Capacity_2!$C:$C,Capacity_2!$A:$A,$B$164,Capacity_2!$B:$B,$H175)</f>
        <v>1683.0231467599997</v>
      </c>
      <c r="Q175" s="1">
        <f>SUMIFS(Capacity_2!L:L,Capacity_2!$A:$A,$B$164,Capacity_2!$B:$B,$H175)-SUMIFS(Capacity_2!$C:$C,Capacity_2!$A:$A,$B$164,Capacity_2!$B:$B,$H175)</f>
        <v>1966.4140555599997</v>
      </c>
      <c r="R175" s="1">
        <f>SUMIFS(Capacity_2!M:M,Capacity_2!$A:$A,$B$164,Capacity_2!$B:$B,$H175)-SUMIFS(Capacity_2!$C:$C,Capacity_2!$A:$A,$B$164,Capacity_2!$B:$B,$H175)</f>
        <v>1966.4140555599997</v>
      </c>
      <c r="S175" s="1">
        <f>SUMIFS(Capacity_2!N:N,Capacity_2!$A:$A,$B$164,Capacity_2!$B:$B,$H175)-SUMIFS(Capacity_2!$C:$C,Capacity_2!$A:$A,$B$164,Capacity_2!$B:$B,$H175)</f>
        <v>2337.3735391299997</v>
      </c>
      <c r="T175" s="1">
        <f>SUMIFS(Capacity_2!O:O,Capacity_2!$A:$A,$B$164,Capacity_2!$B:$B,$H175)-SUMIFS(Capacity_2!$C:$C,Capacity_2!$A:$A,$B$164,Capacity_2!$B:$B,$H175)</f>
        <v>5186.0753343799988</v>
      </c>
      <c r="U175" s="1">
        <f>SUMIFS(Capacity_2!P:P,Capacity_2!$A:$A,$B$164,Capacity_2!$B:$B,$H175)-SUMIFS(Capacity_2!$C:$C,Capacity_2!$A:$A,$B$164,Capacity_2!$B:$B,$H175)</f>
        <v>6037.7591100699992</v>
      </c>
      <c r="V175" s="1">
        <f>SUMIFS(Capacity_2!Q:Q,Capacity_2!$A:$A,$B$164,Capacity_2!$B:$B,$H175)-SUMIFS(Capacity_2!$C:$C,Capacity_2!$A:$A,$B$164,Capacity_2!$B:$B,$H175)</f>
        <v>6037.7591100699992</v>
      </c>
      <c r="W175" s="1">
        <f>SUMIFS(Capacity_2!R:R,Capacity_2!$A:$A,$B$164,Capacity_2!$B:$B,$H175)-SUMIFS(Capacity_2!$C:$C,Capacity_2!$A:$A,$B$164,Capacity_2!$B:$B,$H175)</f>
        <v>10051.116700169998</v>
      </c>
      <c r="X175" s="1">
        <f>SUMIFS(Capacity_2!S:S,Capacity_2!$A:$A,$B$164,Capacity_2!$B:$B,$H175)-SUMIFS(Capacity_2!$C:$C,Capacity_2!$A:$A,$B$164,Capacity_2!$B:$B,$H175)</f>
        <v>10055.899444839999</v>
      </c>
      <c r="Y175" s="1">
        <f>SUMIFS(Capacity_2!T:T,Capacity_2!$A:$A,$B$164,Capacity_2!$B:$B,$H175)-SUMIFS(Capacity_2!$C:$C,Capacity_2!$A:$A,$B$164,Capacity_2!$B:$B,$H175)</f>
        <v>10739.89786173</v>
      </c>
      <c r="Z175" s="1">
        <f>SUMIFS(Capacity_2!U:U,Capacity_2!$A:$A,$B$164,Capacity_2!$B:$B,$H175)-SUMIFS(Capacity_2!$C:$C,Capacity_2!$A:$A,$B$164,Capacity_2!$B:$B,$H175)</f>
        <v>10589.597861730001</v>
      </c>
      <c r="AA175" s="1">
        <f>SUMIFS(Capacity_2!V:V,Capacity_2!$A:$A,$B$164,Capacity_2!$B:$B,$H175)-SUMIFS(Capacity_2!$C:$C,Capacity_2!$A:$A,$B$164,Capacity_2!$B:$B,$H175)</f>
        <v>10998.82040418</v>
      </c>
      <c r="AB175" s="1">
        <f>SUMIFS(Capacity_2!W:W,Capacity_2!$A:$A,$B$164,Capacity_2!$B:$B,$H175)-SUMIFS(Capacity_2!$C:$C,Capacity_2!$A:$A,$B$164,Capacity_2!$B:$B,$H175)</f>
        <v>13152.52255802</v>
      </c>
      <c r="AC175" s="1">
        <f>SUMIFS(Capacity_2!X:X,Capacity_2!$A:$A,$B$164,Capacity_2!$B:$B,$H175)-SUMIFS(Capacity_2!$C:$C,Capacity_2!$A:$A,$B$164,Capacity_2!$B:$B,$H175)</f>
        <v>13152.52255802</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-421.15955492429748</v>
      </c>
      <c r="Q177" s="1">
        <f t="shared" si="3"/>
        <v>-1902.1479276249938</v>
      </c>
      <c r="R177" s="1">
        <f t="shared" si="3"/>
        <v>-2408.813366417884</v>
      </c>
      <c r="S177" s="1">
        <f t="shared" si="3"/>
        <v>-2113.2385521270621</v>
      </c>
      <c r="T177" s="1">
        <f t="shared" si="3"/>
        <v>-5448.089598119388</v>
      </c>
      <c r="U177" s="1">
        <f t="shared" si="3"/>
        <v>-5138.7612511222524</v>
      </c>
      <c r="V177" s="1">
        <f t="shared" si="3"/>
        <v>-3594.7908128344243</v>
      </c>
      <c r="W177" s="1">
        <f t="shared" si="3"/>
        <v>-6079.0337096921721</v>
      </c>
      <c r="X177" s="1">
        <f t="shared" si="3"/>
        <v>-6251.9048396643375</v>
      </c>
      <c r="Y177" s="1">
        <f t="shared" si="3"/>
        <v>-6917.9631467031231</v>
      </c>
      <c r="Z177" s="1">
        <f t="shared" si="3"/>
        <v>-4728.9742890017733</v>
      </c>
      <c r="AA177" s="1">
        <f t="shared" si="3"/>
        <v>-5638.4192327683604</v>
      </c>
      <c r="AB177" s="1">
        <f t="shared" si="3"/>
        <v>-5625.3105277068589</v>
      </c>
      <c r="AC177" s="1">
        <f t="shared" si="3"/>
        <v>-2994.0595419233723</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-3026.3315750236216</v>
      </c>
      <c r="K185" s="1">
        <f>SUMIFS(Generation_2!E:E,Generation_2!$A:$A,$B$182,Generation_2!$B:$B,$H185)-SUMIFS(Generation_2!$C:$C,Generation_2!$A:$A,$B$182,Generation_2!$B:$B,$H185)</f>
        <v>-1778.6820115635201</v>
      </c>
      <c r="L185" s="1">
        <f>SUMIFS(Generation_2!F:F,Generation_2!$A:$A,$B$182,Generation_2!$B:$B,$H185)-SUMIFS(Generation_2!$C:$C,Generation_2!$A:$A,$B$182,Generation_2!$B:$B,$H185)</f>
        <v>-6735.0491416131263</v>
      </c>
      <c r="M185" s="1">
        <f>SUMIFS(Generation_2!G:G,Generation_2!$A:$A,$B$182,Generation_2!$B:$B,$H185)-SUMIFS(Generation_2!$C:$C,Generation_2!$A:$A,$B$182,Generation_2!$B:$B,$H185)</f>
        <v>-7679.630604512844</v>
      </c>
      <c r="N185" s="1">
        <f>SUMIFS(Generation_2!H:H,Generation_2!$A:$A,$B$182,Generation_2!$B:$B,$H185)-SUMIFS(Generation_2!$C:$C,Generation_2!$A:$A,$B$182,Generation_2!$B:$B,$H185)</f>
        <v>-11425.987276631058</v>
      </c>
      <c r="O185" s="1">
        <f>SUMIFS(Generation_2!I:I,Generation_2!$A:$A,$B$182,Generation_2!$B:$B,$H185)-SUMIFS(Generation_2!$C:$C,Generation_2!$A:$A,$B$182,Generation_2!$B:$B,$H185)</f>
        <v>-6676.2303466402082</v>
      </c>
      <c r="P185" s="1">
        <f>SUMIFS(Generation_2!J:J,Generation_2!$A:$A,$B$182,Generation_2!$B:$B,$H185)-SUMIFS(Generation_2!$C:$C,Generation_2!$A:$A,$B$182,Generation_2!$B:$B,$H185)</f>
        <v>-18207.52249721183</v>
      </c>
      <c r="Q185" s="1">
        <f>SUMIFS(Generation_2!K:K,Generation_2!$A:$A,$B$182,Generation_2!$B:$B,$H185)-SUMIFS(Generation_2!$C:$C,Generation_2!$A:$A,$B$182,Generation_2!$B:$B,$H185)</f>
        <v>-17998.171542288881</v>
      </c>
      <c r="R185" s="1">
        <f>SUMIFS(Generation_2!L:L,Generation_2!$A:$A,$B$182,Generation_2!$B:$B,$H185)-SUMIFS(Generation_2!$C:$C,Generation_2!$A:$A,$B$182,Generation_2!$B:$B,$H185)</f>
        <v>-10694.326253493869</v>
      </c>
      <c r="S185" s="1">
        <f>SUMIFS(Generation_2!M:M,Generation_2!$A:$A,$B$182,Generation_2!$B:$B,$H185)-SUMIFS(Generation_2!$C:$C,Generation_2!$A:$A,$B$182,Generation_2!$B:$B,$H185)</f>
        <v>-15574.830448103938</v>
      </c>
      <c r="T185" s="1">
        <f>SUMIFS(Generation_2!N:N,Generation_2!$A:$A,$B$182,Generation_2!$B:$B,$H185)-SUMIFS(Generation_2!$C:$C,Generation_2!$A:$A,$B$182,Generation_2!$B:$B,$H185)</f>
        <v>-23896.570761768773</v>
      </c>
      <c r="U185" s="1">
        <f>SUMIFS(Generation_2!O:O,Generation_2!$A:$A,$B$182,Generation_2!$B:$B,$H185)-SUMIFS(Generation_2!$C:$C,Generation_2!$A:$A,$B$182,Generation_2!$B:$B,$H185)</f>
        <v>-22733.43755503821</v>
      </c>
      <c r="V185" s="1">
        <f>SUMIFS(Generation_2!P:P,Generation_2!$A:$A,$B$182,Generation_2!$B:$B,$H185)-SUMIFS(Generation_2!$C:$C,Generation_2!$A:$A,$B$182,Generation_2!$B:$B,$H185)</f>
        <v>-23849.510140070153</v>
      </c>
      <c r="W185" s="1">
        <f>SUMIFS(Generation_2!Q:Q,Generation_2!$A:$A,$B$182,Generation_2!$B:$B,$H185)-SUMIFS(Generation_2!$C:$C,Generation_2!$A:$A,$B$182,Generation_2!$B:$B,$H185)</f>
        <v>-49527.447472206011</v>
      </c>
      <c r="X185" s="1">
        <f>SUMIFS(Generation_2!R:R,Generation_2!$A:$A,$B$182,Generation_2!$B:$B,$H185)-SUMIFS(Generation_2!$C:$C,Generation_2!$A:$A,$B$182,Generation_2!$B:$B,$H185)</f>
        <v>-54060.293766680363</v>
      </c>
      <c r="Y185" s="1">
        <f>SUMIFS(Generation_2!S:S,Generation_2!$A:$A,$B$182,Generation_2!$B:$B,$H185)-SUMIFS(Generation_2!$C:$C,Generation_2!$A:$A,$B$182,Generation_2!$B:$B,$H185)</f>
        <v>-62180.803792530889</v>
      </c>
      <c r="Z185" s="1">
        <f>SUMIFS(Generation_2!T:T,Generation_2!$A:$A,$B$182,Generation_2!$B:$B,$H185)-SUMIFS(Generation_2!$C:$C,Generation_2!$A:$A,$B$182,Generation_2!$B:$B,$H185)</f>
        <v>-61658.193373517439</v>
      </c>
      <c r="AA185" s="1">
        <f>SUMIFS(Generation_2!U:U,Generation_2!$A:$A,$B$182,Generation_2!$B:$B,$H185)-SUMIFS(Generation_2!$C:$C,Generation_2!$A:$A,$B$182,Generation_2!$B:$B,$H185)</f>
        <v>-60501.14153429529</v>
      </c>
      <c r="AB185" s="1">
        <f>SUMIFS(Generation_2!V:V,Generation_2!$A:$A,$B$182,Generation_2!$B:$B,$H185)-SUMIFS(Generation_2!$C:$C,Generation_2!$A:$A,$B$182,Generation_2!$B:$B,$H185)</f>
        <v>-61944.74710235971</v>
      </c>
      <c r="AC185" s="1">
        <f>SUMIFS(Generation_2!W:W,Generation_2!$A:$A,$B$182,Generation_2!$B:$B,$H185)-SUMIFS(Generation_2!$C:$C,Generation_2!$A:$A,$B$182,Generation_2!$B:$B,$H185)</f>
        <v>-62502.18799547368</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2262.2297453044812</v>
      </c>
      <c r="K186" s="1">
        <f>SUMIFS(Generation_2!E:E,Generation_2!$A:$A,$B$182,Generation_2!$B:$B,$H186)-SUMIFS(Generation_2!$C:$C,Generation_2!$A:$A,$B$182,Generation_2!$B:$B,$H186)</f>
        <v>1818.3381183426027</v>
      </c>
      <c r="L186" s="1">
        <f>SUMIFS(Generation_2!F:F,Generation_2!$A:$A,$B$182,Generation_2!$B:$B,$H186)-SUMIFS(Generation_2!$C:$C,Generation_2!$A:$A,$B$182,Generation_2!$B:$B,$H186)</f>
        <v>2823.7447408584594</v>
      </c>
      <c r="M186" s="1">
        <f>SUMIFS(Generation_2!G:G,Generation_2!$A:$A,$B$182,Generation_2!$B:$B,$H186)-SUMIFS(Generation_2!$C:$C,Generation_2!$A:$A,$B$182,Generation_2!$B:$B,$H186)</f>
        <v>2626.299336954653</v>
      </c>
      <c r="N186" s="1">
        <f>SUMIFS(Generation_2!H:H,Generation_2!$A:$A,$B$182,Generation_2!$B:$B,$H186)-SUMIFS(Generation_2!$C:$C,Generation_2!$A:$A,$B$182,Generation_2!$B:$B,$H186)</f>
        <v>1690.4007329374617</v>
      </c>
      <c r="O186" s="1">
        <f>SUMIFS(Generation_2!I:I,Generation_2!$A:$A,$B$182,Generation_2!$B:$B,$H186)-SUMIFS(Generation_2!$C:$C,Generation_2!$A:$A,$B$182,Generation_2!$B:$B,$H186)</f>
        <v>2304.4026134261512</v>
      </c>
      <c r="P186" s="1">
        <f>SUMIFS(Generation_2!J:J,Generation_2!$A:$A,$B$182,Generation_2!$B:$B,$H186)-SUMIFS(Generation_2!$C:$C,Generation_2!$A:$A,$B$182,Generation_2!$B:$B,$H186)</f>
        <v>1854.0038564246679</v>
      </c>
      <c r="Q186" s="1">
        <f>SUMIFS(Generation_2!K:K,Generation_2!$A:$A,$B$182,Generation_2!$B:$B,$H186)-SUMIFS(Generation_2!$C:$C,Generation_2!$A:$A,$B$182,Generation_2!$B:$B,$H186)</f>
        <v>234.39532899810365</v>
      </c>
      <c r="R186" s="1">
        <f>SUMIFS(Generation_2!L:L,Generation_2!$A:$A,$B$182,Generation_2!$B:$B,$H186)-SUMIFS(Generation_2!$C:$C,Generation_2!$A:$A,$B$182,Generation_2!$B:$B,$H186)</f>
        <v>-1878.5914968520738</v>
      </c>
      <c r="S186" s="1">
        <f>SUMIFS(Generation_2!M:M,Generation_2!$A:$A,$B$182,Generation_2!$B:$B,$H186)-SUMIFS(Generation_2!$C:$C,Generation_2!$A:$A,$B$182,Generation_2!$B:$B,$H186)</f>
        <v>-4619.0043542492385</v>
      </c>
      <c r="T186" s="1">
        <f>SUMIFS(Generation_2!N:N,Generation_2!$A:$A,$B$182,Generation_2!$B:$B,$H186)-SUMIFS(Generation_2!$C:$C,Generation_2!$A:$A,$B$182,Generation_2!$B:$B,$H186)</f>
        <v>-7660.857438967294</v>
      </c>
      <c r="U186" s="1">
        <f>SUMIFS(Generation_2!O:O,Generation_2!$A:$A,$B$182,Generation_2!$B:$B,$H186)-SUMIFS(Generation_2!$C:$C,Generation_2!$A:$A,$B$182,Generation_2!$B:$B,$H186)</f>
        <v>-7379.3571356867105</v>
      </c>
      <c r="V186" s="1">
        <f>SUMIFS(Generation_2!P:P,Generation_2!$A:$A,$B$182,Generation_2!$B:$B,$H186)-SUMIFS(Generation_2!$C:$C,Generation_2!$A:$A,$B$182,Generation_2!$B:$B,$H186)</f>
        <v>-7657.7264555973452</v>
      </c>
      <c r="W186" s="1">
        <f>SUMIFS(Generation_2!Q:Q,Generation_2!$A:$A,$B$182,Generation_2!$B:$B,$H186)-SUMIFS(Generation_2!$C:$C,Generation_2!$A:$A,$B$182,Generation_2!$B:$B,$H186)</f>
        <v>-6902.2223427654681</v>
      </c>
      <c r="X186" s="1">
        <f>SUMIFS(Generation_2!R:R,Generation_2!$A:$A,$B$182,Generation_2!$B:$B,$H186)-SUMIFS(Generation_2!$C:$C,Generation_2!$A:$A,$B$182,Generation_2!$B:$B,$H186)</f>
        <v>-7203.7925305134922</v>
      </c>
      <c r="Y186" s="1">
        <f>SUMIFS(Generation_2!S:S,Generation_2!$A:$A,$B$182,Generation_2!$B:$B,$H186)-SUMIFS(Generation_2!$C:$C,Generation_2!$A:$A,$B$182,Generation_2!$B:$B,$H186)</f>
        <v>-7636.630098388745</v>
      </c>
      <c r="Z186" s="1">
        <f>SUMIFS(Generation_2!T:T,Generation_2!$A:$A,$B$182,Generation_2!$B:$B,$H186)-SUMIFS(Generation_2!$C:$C,Generation_2!$A:$A,$B$182,Generation_2!$B:$B,$H186)</f>
        <v>-6953.1023539588678</v>
      </c>
      <c r="AA186" s="1">
        <f>SUMIFS(Generation_2!U:U,Generation_2!$A:$A,$B$182,Generation_2!$B:$B,$H186)-SUMIFS(Generation_2!$C:$C,Generation_2!$A:$A,$B$182,Generation_2!$B:$B,$H186)</f>
        <v>-6701.9975694791283</v>
      </c>
      <c r="AB186" s="1">
        <f>SUMIFS(Generation_2!V:V,Generation_2!$A:$A,$B$182,Generation_2!$B:$B,$H186)-SUMIFS(Generation_2!$C:$C,Generation_2!$A:$A,$B$182,Generation_2!$B:$B,$H186)</f>
        <v>-7609.3090019913507</v>
      </c>
      <c r="AC186" s="1">
        <f>SUMIFS(Generation_2!W:W,Generation_2!$A:$A,$B$182,Generation_2!$B:$B,$H186)-SUMIFS(Generation_2!$C:$C,Generation_2!$A:$A,$B$182,Generation_2!$B:$B,$H186)</f>
        <v>-7641.0503707618955</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-19.760277428928021</v>
      </c>
      <c r="K187" s="1">
        <f>SUMIFS(Generation_2!E:E,Generation_2!$A:$A,$B$182,Generation_2!$B:$B,$H187)-SUMIFS(Generation_2!$C:$C,Generation_2!$A:$A,$B$182,Generation_2!$B:$B,$H187)</f>
        <v>-354.11872210054844</v>
      </c>
      <c r="L187" s="1">
        <f>SUMIFS(Generation_2!F:F,Generation_2!$A:$A,$B$182,Generation_2!$B:$B,$H187)-SUMIFS(Generation_2!$C:$C,Generation_2!$A:$A,$B$182,Generation_2!$B:$B,$H187)</f>
        <v>-1170.2583811415921</v>
      </c>
      <c r="M187" s="1">
        <f>SUMIFS(Generation_2!G:G,Generation_2!$A:$A,$B$182,Generation_2!$B:$B,$H187)-SUMIFS(Generation_2!$C:$C,Generation_2!$A:$A,$B$182,Generation_2!$B:$B,$H187)</f>
        <v>-1167.3895368586373</v>
      </c>
      <c r="N187" s="1">
        <f>SUMIFS(Generation_2!H:H,Generation_2!$A:$A,$B$182,Generation_2!$B:$B,$H187)-SUMIFS(Generation_2!$C:$C,Generation_2!$A:$A,$B$182,Generation_2!$B:$B,$H187)</f>
        <v>-1171.135765643583</v>
      </c>
      <c r="O187" s="1">
        <f>SUMIFS(Generation_2!I:I,Generation_2!$A:$A,$B$182,Generation_2!$B:$B,$H187)-SUMIFS(Generation_2!$C:$C,Generation_2!$A:$A,$B$182,Generation_2!$B:$B,$H187)</f>
        <v>-1164.2482859528891</v>
      </c>
      <c r="P187" s="1">
        <f>SUMIFS(Generation_2!J:J,Generation_2!$A:$A,$B$182,Generation_2!$B:$B,$H187)-SUMIFS(Generation_2!$C:$C,Generation_2!$A:$A,$B$182,Generation_2!$B:$B,$H187)</f>
        <v>-1218.6759654998975</v>
      </c>
      <c r="Q187" s="1">
        <f>SUMIFS(Generation_2!K:K,Generation_2!$A:$A,$B$182,Generation_2!$B:$B,$H187)-SUMIFS(Generation_2!$C:$C,Generation_2!$A:$A,$B$182,Generation_2!$B:$B,$H187)</f>
        <v>-1218.178926702531</v>
      </c>
      <c r="R187" s="1">
        <f>SUMIFS(Generation_2!L:L,Generation_2!$A:$A,$B$182,Generation_2!$B:$B,$H187)-SUMIFS(Generation_2!$C:$C,Generation_2!$A:$A,$B$182,Generation_2!$B:$B,$H187)</f>
        <v>-1213.1047193616341</v>
      </c>
      <c r="S187" s="1">
        <f>SUMIFS(Generation_2!M:M,Generation_2!$A:$A,$B$182,Generation_2!$B:$B,$H187)-SUMIFS(Generation_2!$C:$C,Generation_2!$A:$A,$B$182,Generation_2!$B:$B,$H187)</f>
        <v>-1205.122143911005</v>
      </c>
      <c r="T187" s="1">
        <f>SUMIFS(Generation_2!N:N,Generation_2!$A:$A,$B$182,Generation_2!$B:$B,$H187)-SUMIFS(Generation_2!$C:$C,Generation_2!$A:$A,$B$182,Generation_2!$B:$B,$H187)</f>
        <v>645.52515317185134</v>
      </c>
      <c r="U187" s="1">
        <f>SUMIFS(Generation_2!O:O,Generation_2!$A:$A,$B$182,Generation_2!$B:$B,$H187)-SUMIFS(Generation_2!$C:$C,Generation_2!$A:$A,$B$182,Generation_2!$B:$B,$H187)</f>
        <v>394.24119833181885</v>
      </c>
      <c r="V187" s="1">
        <f>SUMIFS(Generation_2!P:P,Generation_2!$A:$A,$B$182,Generation_2!$B:$B,$H187)-SUMIFS(Generation_2!$C:$C,Generation_2!$A:$A,$B$182,Generation_2!$B:$B,$H187)</f>
        <v>-701.29143874734245</v>
      </c>
      <c r="W187" s="1">
        <f>SUMIFS(Generation_2!Q:Q,Generation_2!$A:$A,$B$182,Generation_2!$B:$B,$H187)-SUMIFS(Generation_2!$C:$C,Generation_2!$A:$A,$B$182,Generation_2!$B:$B,$H187)</f>
        <v>1373.8896123019995</v>
      </c>
      <c r="X187" s="1">
        <f>SUMIFS(Generation_2!R:R,Generation_2!$A:$A,$B$182,Generation_2!$B:$B,$H187)-SUMIFS(Generation_2!$C:$C,Generation_2!$A:$A,$B$182,Generation_2!$B:$B,$H187)</f>
        <v>-605.40449572193211</v>
      </c>
      <c r="Y187" s="1">
        <f>SUMIFS(Generation_2!S:S,Generation_2!$A:$A,$B$182,Generation_2!$B:$B,$H187)-SUMIFS(Generation_2!$C:$C,Generation_2!$A:$A,$B$182,Generation_2!$B:$B,$H187)</f>
        <v>2695.4300195203878</v>
      </c>
      <c r="Z187" s="1">
        <f>SUMIFS(Generation_2!T:T,Generation_2!$A:$A,$B$182,Generation_2!$B:$B,$H187)-SUMIFS(Generation_2!$C:$C,Generation_2!$A:$A,$B$182,Generation_2!$B:$B,$H187)</f>
        <v>-457.98495565020676</v>
      </c>
      <c r="AA187" s="1">
        <f>SUMIFS(Generation_2!U:U,Generation_2!$A:$A,$B$182,Generation_2!$B:$B,$H187)-SUMIFS(Generation_2!$C:$C,Generation_2!$A:$A,$B$182,Generation_2!$B:$B,$H187)</f>
        <v>-237.21403639467053</v>
      </c>
      <c r="AB187" s="1">
        <f>SUMIFS(Generation_2!V:V,Generation_2!$A:$A,$B$182,Generation_2!$B:$B,$H187)-SUMIFS(Generation_2!$C:$C,Generation_2!$A:$A,$B$182,Generation_2!$B:$B,$H187)</f>
        <v>1921.7981694502705</v>
      </c>
      <c r="AC187" s="1">
        <f>SUMIFS(Generation_2!W:W,Generation_2!$A:$A,$B$182,Generation_2!$B:$B,$H187)-SUMIFS(Generation_2!$C:$C,Generation_2!$A:$A,$B$182,Generation_2!$B:$B,$H187)</f>
        <v>-220.03050065815705</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-9.5781658050408964</v>
      </c>
      <c r="K188" s="1">
        <f>SUMIFS(Generation_2!E:E,Generation_2!$A:$A,$B$182,Generation_2!$B:$B,$H188)-SUMIFS(Generation_2!$C:$C,Generation_2!$A:$A,$B$182,Generation_2!$B:$B,$H188)</f>
        <v>39.278713039484245</v>
      </c>
      <c r="L188" s="1">
        <f>SUMIFS(Generation_2!F:F,Generation_2!$A:$A,$B$182,Generation_2!$B:$B,$H188)-SUMIFS(Generation_2!$C:$C,Generation_2!$A:$A,$B$182,Generation_2!$B:$B,$H188)</f>
        <v>-20.509363511022059</v>
      </c>
      <c r="M188" s="1">
        <f>SUMIFS(Generation_2!G:G,Generation_2!$A:$A,$B$182,Generation_2!$B:$B,$H188)-SUMIFS(Generation_2!$C:$C,Generation_2!$A:$A,$B$182,Generation_2!$B:$B,$H188)</f>
        <v>-57.591825363683469</v>
      </c>
      <c r="N188" s="1">
        <f>SUMIFS(Generation_2!H:H,Generation_2!$A:$A,$B$182,Generation_2!$B:$B,$H188)-SUMIFS(Generation_2!$C:$C,Generation_2!$A:$A,$B$182,Generation_2!$B:$B,$H188)</f>
        <v>-72.875099702358625</v>
      </c>
      <c r="O188" s="1">
        <f>SUMIFS(Generation_2!I:I,Generation_2!$A:$A,$B$182,Generation_2!$B:$B,$H188)-SUMIFS(Generation_2!$C:$C,Generation_2!$A:$A,$B$182,Generation_2!$B:$B,$H188)</f>
        <v>-67.850235065932395</v>
      </c>
      <c r="P188" s="1">
        <f>SUMIFS(Generation_2!J:J,Generation_2!$A:$A,$B$182,Generation_2!$B:$B,$H188)-SUMIFS(Generation_2!$C:$C,Generation_2!$A:$A,$B$182,Generation_2!$B:$B,$H188)</f>
        <v>-27.158276283496534</v>
      </c>
      <c r="Q188" s="1">
        <f>SUMIFS(Generation_2!K:K,Generation_2!$A:$A,$B$182,Generation_2!$B:$B,$H188)-SUMIFS(Generation_2!$C:$C,Generation_2!$A:$A,$B$182,Generation_2!$B:$B,$H188)</f>
        <v>-33.571836468130243</v>
      </c>
      <c r="R188" s="1">
        <f>SUMIFS(Generation_2!L:L,Generation_2!$A:$A,$B$182,Generation_2!$B:$B,$H188)-SUMIFS(Generation_2!$C:$C,Generation_2!$A:$A,$B$182,Generation_2!$B:$B,$H188)</f>
        <v>-37.721872529196894</v>
      </c>
      <c r="S188" s="1">
        <f>SUMIFS(Generation_2!M:M,Generation_2!$A:$A,$B$182,Generation_2!$B:$B,$H188)-SUMIFS(Generation_2!$C:$C,Generation_2!$A:$A,$B$182,Generation_2!$B:$B,$H188)</f>
        <v>-18.034054082208044</v>
      </c>
      <c r="T188" s="1">
        <f>SUMIFS(Generation_2!N:N,Generation_2!$A:$A,$B$182,Generation_2!$B:$B,$H188)-SUMIFS(Generation_2!$C:$C,Generation_2!$A:$A,$B$182,Generation_2!$B:$B,$H188)</f>
        <v>170.51446215680474</v>
      </c>
      <c r="U188" s="1">
        <f>SUMIFS(Generation_2!O:O,Generation_2!$A:$A,$B$182,Generation_2!$B:$B,$H188)-SUMIFS(Generation_2!$C:$C,Generation_2!$A:$A,$B$182,Generation_2!$B:$B,$H188)</f>
        <v>88.896078221316941</v>
      </c>
      <c r="V188" s="1">
        <f>SUMIFS(Generation_2!P:P,Generation_2!$A:$A,$B$182,Generation_2!$B:$B,$H188)-SUMIFS(Generation_2!$C:$C,Generation_2!$A:$A,$B$182,Generation_2!$B:$B,$H188)</f>
        <v>90.44516633129345</v>
      </c>
      <c r="W188" s="1">
        <f>SUMIFS(Generation_2!Q:Q,Generation_2!$A:$A,$B$182,Generation_2!$B:$B,$H188)-SUMIFS(Generation_2!$C:$C,Generation_2!$A:$A,$B$182,Generation_2!$B:$B,$H188)</f>
        <v>278.37502840974821</v>
      </c>
      <c r="X188" s="1">
        <f>SUMIFS(Generation_2!R:R,Generation_2!$A:$A,$B$182,Generation_2!$B:$B,$H188)-SUMIFS(Generation_2!$C:$C,Generation_2!$A:$A,$B$182,Generation_2!$B:$B,$H188)</f>
        <v>133.88370574417524</v>
      </c>
      <c r="Y188" s="1">
        <f>SUMIFS(Generation_2!S:S,Generation_2!$A:$A,$B$182,Generation_2!$B:$B,$H188)-SUMIFS(Generation_2!$C:$C,Generation_2!$A:$A,$B$182,Generation_2!$B:$B,$H188)</f>
        <v>1320.5758555775651</v>
      </c>
      <c r="Z188" s="1">
        <f>SUMIFS(Generation_2!T:T,Generation_2!$A:$A,$B$182,Generation_2!$B:$B,$H188)-SUMIFS(Generation_2!$C:$C,Generation_2!$A:$A,$B$182,Generation_2!$B:$B,$H188)</f>
        <v>409.9793944127324</v>
      </c>
      <c r="AA188" s="1">
        <f>SUMIFS(Generation_2!U:U,Generation_2!$A:$A,$B$182,Generation_2!$B:$B,$H188)-SUMIFS(Generation_2!$C:$C,Generation_2!$A:$A,$B$182,Generation_2!$B:$B,$H188)</f>
        <v>175.84709917527917</v>
      </c>
      <c r="AB188" s="1">
        <f>SUMIFS(Generation_2!V:V,Generation_2!$A:$A,$B$182,Generation_2!$B:$B,$H188)-SUMIFS(Generation_2!$C:$C,Generation_2!$A:$A,$B$182,Generation_2!$B:$B,$H188)</f>
        <v>1204.7646427877157</v>
      </c>
      <c r="AC188" s="1">
        <f>SUMIFS(Generation_2!W:W,Generation_2!$A:$A,$B$182,Generation_2!$B:$B,$H188)-SUMIFS(Generation_2!$C:$C,Generation_2!$A:$A,$B$182,Generation_2!$B:$B,$H188)</f>
        <v>238.32289739481885</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-2750.9383653009245</v>
      </c>
      <c r="K189" s="1">
        <f>SUMIFS(Generation_2!E:E,Generation_2!$A:$A,$B$182,Generation_2!$B:$B,$H189)-SUMIFS(Generation_2!$C:$C,Generation_2!$A:$A,$B$182,Generation_2!$B:$B,$H189)</f>
        <v>-2910.1063493086658</v>
      </c>
      <c r="L189" s="1">
        <f>SUMIFS(Generation_2!F:F,Generation_2!$A:$A,$B$182,Generation_2!$B:$B,$H189)-SUMIFS(Generation_2!$C:$C,Generation_2!$A:$A,$B$182,Generation_2!$B:$B,$H189)</f>
        <v>340.69579656489077</v>
      </c>
      <c r="M189" s="1">
        <f>SUMIFS(Generation_2!G:G,Generation_2!$A:$A,$B$182,Generation_2!$B:$B,$H189)-SUMIFS(Generation_2!$C:$C,Generation_2!$A:$A,$B$182,Generation_2!$B:$B,$H189)</f>
        <v>-2159.2105349667763</v>
      </c>
      <c r="N189" s="1">
        <f>SUMIFS(Generation_2!H:H,Generation_2!$A:$A,$B$182,Generation_2!$B:$B,$H189)-SUMIFS(Generation_2!$C:$C,Generation_2!$A:$A,$B$182,Generation_2!$B:$B,$H189)</f>
        <v>199.50832797493968</v>
      </c>
      <c r="O189" s="1">
        <f>SUMIFS(Generation_2!I:I,Generation_2!$A:$A,$B$182,Generation_2!$B:$B,$H189)-SUMIFS(Generation_2!$C:$C,Generation_2!$A:$A,$B$182,Generation_2!$B:$B,$H189)</f>
        <v>-6608.7844396312776</v>
      </c>
      <c r="P189" s="1">
        <f>SUMIFS(Generation_2!J:J,Generation_2!$A:$A,$B$182,Generation_2!$B:$B,$H189)-SUMIFS(Generation_2!$C:$C,Generation_2!$A:$A,$B$182,Generation_2!$B:$B,$H189)</f>
        <v>1504.7066996725753</v>
      </c>
      <c r="Q189" s="1">
        <f>SUMIFS(Generation_2!K:K,Generation_2!$A:$A,$B$182,Generation_2!$B:$B,$H189)-SUMIFS(Generation_2!$C:$C,Generation_2!$A:$A,$B$182,Generation_2!$B:$B,$H189)</f>
        <v>-155.41402972129617</v>
      </c>
      <c r="R189" s="1">
        <f>SUMIFS(Generation_2!L:L,Generation_2!$A:$A,$B$182,Generation_2!$B:$B,$H189)-SUMIFS(Generation_2!$C:$C,Generation_2!$A:$A,$B$182,Generation_2!$B:$B,$H189)</f>
        <v>-3707.7459671955457</v>
      </c>
      <c r="S189" s="1">
        <f>SUMIFS(Generation_2!M:M,Generation_2!$A:$A,$B$182,Generation_2!$B:$B,$H189)-SUMIFS(Generation_2!$C:$C,Generation_2!$A:$A,$B$182,Generation_2!$B:$B,$H189)</f>
        <v>-14.678687951260144</v>
      </c>
      <c r="T189" s="1">
        <f>SUMIFS(Generation_2!N:N,Generation_2!$A:$A,$B$182,Generation_2!$B:$B,$H189)-SUMIFS(Generation_2!$C:$C,Generation_2!$A:$A,$B$182,Generation_2!$B:$B,$H189)</f>
        <v>-1646.5400122670089</v>
      </c>
      <c r="U189" s="1">
        <f>SUMIFS(Generation_2!O:O,Generation_2!$A:$A,$B$182,Generation_2!$B:$B,$H189)-SUMIFS(Generation_2!$C:$C,Generation_2!$A:$A,$B$182,Generation_2!$B:$B,$H189)</f>
        <v>-1875.8046103978013</v>
      </c>
      <c r="V189" s="1">
        <f>SUMIFS(Generation_2!P:P,Generation_2!$A:$A,$B$182,Generation_2!$B:$B,$H189)-SUMIFS(Generation_2!$C:$C,Generation_2!$A:$A,$B$182,Generation_2!$B:$B,$H189)</f>
        <v>616.52963243948943</v>
      </c>
      <c r="W189" s="1">
        <f>SUMIFS(Generation_2!Q:Q,Generation_2!$A:$A,$B$182,Generation_2!$B:$B,$H189)-SUMIFS(Generation_2!$C:$C,Generation_2!$A:$A,$B$182,Generation_2!$B:$B,$H189)</f>
        <v>-1451.11972114952</v>
      </c>
      <c r="X189" s="1">
        <f>SUMIFS(Generation_2!R:R,Generation_2!$A:$A,$B$182,Generation_2!$B:$B,$H189)-SUMIFS(Generation_2!$C:$C,Generation_2!$A:$A,$B$182,Generation_2!$B:$B,$H189)</f>
        <v>631.47831364544436</v>
      </c>
      <c r="Y189" s="1">
        <f>SUMIFS(Generation_2!S:S,Generation_2!$A:$A,$B$182,Generation_2!$B:$B,$H189)-SUMIFS(Generation_2!$C:$C,Generation_2!$A:$A,$B$182,Generation_2!$B:$B,$H189)</f>
        <v>-6132.4165769572028</v>
      </c>
      <c r="Z189" s="1">
        <f>SUMIFS(Generation_2!T:T,Generation_2!$A:$A,$B$182,Generation_2!$B:$B,$H189)-SUMIFS(Generation_2!$C:$C,Generation_2!$A:$A,$B$182,Generation_2!$B:$B,$H189)</f>
        <v>1352.8981925640055</v>
      </c>
      <c r="AA189" s="1">
        <f>SUMIFS(Generation_2!U:U,Generation_2!$A:$A,$B$182,Generation_2!$B:$B,$H189)-SUMIFS(Generation_2!$C:$C,Generation_2!$A:$A,$B$182,Generation_2!$B:$B,$H189)</f>
        <v>-232.43274167082018</v>
      </c>
      <c r="AB189" s="1">
        <f>SUMIFS(Generation_2!V:V,Generation_2!$A:$A,$B$182,Generation_2!$B:$B,$H189)-SUMIFS(Generation_2!$C:$C,Generation_2!$A:$A,$B$182,Generation_2!$B:$B,$H189)</f>
        <v>-3472.2822696279218</v>
      </c>
      <c r="AC189" s="1">
        <f>SUMIFS(Generation_2!W:W,Generation_2!$A:$A,$B$182,Generation_2!$B:$B,$H189)-SUMIFS(Generation_2!$C:$C,Generation_2!$A:$A,$B$182,Generation_2!$B:$B,$H189)</f>
        <v>-378.57928517660366</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55.140369525738151</v>
      </c>
      <c r="K190" s="1">
        <f>SUMIFS(Generation_2!E:E,Generation_2!$A:$A,$B$182,Generation_2!$B:$B,$H190)-SUMIFS(Generation_2!$C:$C,Generation_2!$A:$A,$B$182,Generation_2!$B:$B,$H190)</f>
        <v>51.697051827920376</v>
      </c>
      <c r="L190" s="1">
        <f>SUMIFS(Generation_2!F:F,Generation_2!$A:$A,$B$182,Generation_2!$B:$B,$H190)-SUMIFS(Generation_2!$C:$C,Generation_2!$A:$A,$B$182,Generation_2!$B:$B,$H190)</f>
        <v>268.2459078097196</v>
      </c>
      <c r="M190" s="1">
        <f>SUMIFS(Generation_2!G:G,Generation_2!$A:$A,$B$182,Generation_2!$B:$B,$H190)-SUMIFS(Generation_2!$C:$C,Generation_2!$A:$A,$B$182,Generation_2!$B:$B,$H190)</f>
        <v>779.51848600277606</v>
      </c>
      <c r="N190" s="1">
        <f>SUMIFS(Generation_2!H:H,Generation_2!$A:$A,$B$182,Generation_2!$B:$B,$H190)-SUMIFS(Generation_2!$C:$C,Generation_2!$A:$A,$B$182,Generation_2!$B:$B,$H190)</f>
        <v>1327.9924271280797</v>
      </c>
      <c r="O190" s="1">
        <f>SUMIFS(Generation_2!I:I,Generation_2!$A:$A,$B$182,Generation_2!$B:$B,$H190)-SUMIFS(Generation_2!$C:$C,Generation_2!$A:$A,$B$182,Generation_2!$B:$B,$H190)</f>
        <v>1712.6874659506309</v>
      </c>
      <c r="P190" s="1">
        <f>SUMIFS(Generation_2!J:J,Generation_2!$A:$A,$B$182,Generation_2!$B:$B,$H190)-SUMIFS(Generation_2!$C:$C,Generation_2!$A:$A,$B$182,Generation_2!$B:$B,$H190)</f>
        <v>1626.7909794197324</v>
      </c>
      <c r="Q190" s="1">
        <f>SUMIFS(Generation_2!K:K,Generation_2!$A:$A,$B$182,Generation_2!$B:$B,$H190)-SUMIFS(Generation_2!$C:$C,Generation_2!$A:$A,$B$182,Generation_2!$B:$B,$H190)</f>
        <v>1598.6097624254985</v>
      </c>
      <c r="R190" s="1">
        <f>SUMIFS(Generation_2!L:L,Generation_2!$A:$A,$B$182,Generation_2!$B:$B,$H190)-SUMIFS(Generation_2!$C:$C,Generation_2!$A:$A,$B$182,Generation_2!$B:$B,$H190)</f>
        <v>3868.9432051344188</v>
      </c>
      <c r="S190" s="1">
        <f>SUMIFS(Generation_2!M:M,Generation_2!$A:$A,$B$182,Generation_2!$B:$B,$H190)-SUMIFS(Generation_2!$C:$C,Generation_2!$A:$A,$B$182,Generation_2!$B:$B,$H190)</f>
        <v>3227.2035539855287</v>
      </c>
      <c r="T190" s="1">
        <f>SUMIFS(Generation_2!N:N,Generation_2!$A:$A,$B$182,Generation_2!$B:$B,$H190)-SUMIFS(Generation_2!$C:$C,Generation_2!$A:$A,$B$182,Generation_2!$B:$B,$H190)</f>
        <v>6452.0396855833897</v>
      </c>
      <c r="U190" s="1">
        <f>SUMIFS(Generation_2!O:O,Generation_2!$A:$A,$B$182,Generation_2!$B:$B,$H190)-SUMIFS(Generation_2!$C:$C,Generation_2!$A:$A,$B$182,Generation_2!$B:$B,$H190)</f>
        <v>6895.5832042074553</v>
      </c>
      <c r="V190" s="1">
        <f>SUMIFS(Generation_2!P:P,Generation_2!$A:$A,$B$182,Generation_2!$B:$B,$H190)-SUMIFS(Generation_2!$C:$C,Generation_2!$A:$A,$B$182,Generation_2!$B:$B,$H190)</f>
        <v>7990.5976574823553</v>
      </c>
      <c r="W190" s="1">
        <f>SUMIFS(Generation_2!Q:Q,Generation_2!$A:$A,$B$182,Generation_2!$B:$B,$H190)-SUMIFS(Generation_2!$C:$C,Generation_2!$A:$A,$B$182,Generation_2!$B:$B,$H190)</f>
        <v>13419.583904263665</v>
      </c>
      <c r="X190" s="1">
        <f>SUMIFS(Generation_2!R:R,Generation_2!$A:$A,$B$182,Generation_2!$B:$B,$H190)-SUMIFS(Generation_2!$C:$C,Generation_2!$A:$A,$B$182,Generation_2!$B:$B,$H190)</f>
        <v>13219.722514102825</v>
      </c>
      <c r="Y190" s="1">
        <f>SUMIFS(Generation_2!S:S,Generation_2!$A:$A,$B$182,Generation_2!$B:$B,$H190)-SUMIFS(Generation_2!$C:$C,Generation_2!$A:$A,$B$182,Generation_2!$B:$B,$H190)</f>
        <v>14551.539057957083</v>
      </c>
      <c r="Z190" s="1">
        <f>SUMIFS(Generation_2!T:T,Generation_2!$A:$A,$B$182,Generation_2!$B:$B,$H190)-SUMIFS(Generation_2!$C:$C,Generation_2!$A:$A,$B$182,Generation_2!$B:$B,$H190)</f>
        <v>15903.220476492312</v>
      </c>
      <c r="AA190" s="1">
        <f>SUMIFS(Generation_2!U:U,Generation_2!$A:$A,$B$182,Generation_2!$B:$B,$H190)-SUMIFS(Generation_2!$C:$C,Generation_2!$A:$A,$B$182,Generation_2!$B:$B,$H190)</f>
        <v>15561.732519909319</v>
      </c>
      <c r="AB190" s="1">
        <f>SUMIFS(Generation_2!V:V,Generation_2!$A:$A,$B$182,Generation_2!$B:$B,$H190)-SUMIFS(Generation_2!$C:$C,Generation_2!$A:$A,$B$182,Generation_2!$B:$B,$H190)</f>
        <v>16358.761841870699</v>
      </c>
      <c r="AC190" s="1">
        <f>SUMIFS(Generation_2!W:W,Generation_2!$A:$A,$B$182,Generation_2!$B:$B,$H190)-SUMIFS(Generation_2!$C:$C,Generation_2!$A:$A,$B$182,Generation_2!$B:$B,$H190)</f>
        <v>18199.384054018938</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1013.8316546615606</v>
      </c>
      <c r="K192" s="1">
        <f>SUMIFS(Generation_2!E:E,Generation_2!$A:$A,$B$182,Generation_2!$B:$B,$H192)-SUMIFS(Generation_2!$C:$C,Generation_2!$A:$A,$B$182,Generation_2!$B:$B,$H192)</f>
        <v>1145.7292146638647</v>
      </c>
      <c r="L192" s="1">
        <f>SUMIFS(Generation_2!F:F,Generation_2!$A:$A,$B$182,Generation_2!$B:$B,$H192)-SUMIFS(Generation_2!$C:$C,Generation_2!$A:$A,$B$182,Generation_2!$B:$B,$H192)</f>
        <v>1772.8929477300735</v>
      </c>
      <c r="M192" s="1">
        <f>SUMIFS(Generation_2!G:G,Generation_2!$A:$A,$B$182,Generation_2!$B:$B,$H192)-SUMIFS(Generation_2!$C:$C,Generation_2!$A:$A,$B$182,Generation_2!$B:$B,$H192)</f>
        <v>3881.6644853702892</v>
      </c>
      <c r="N192" s="1">
        <f>SUMIFS(Generation_2!H:H,Generation_2!$A:$A,$B$182,Generation_2!$B:$B,$H192)-SUMIFS(Generation_2!$C:$C,Generation_2!$A:$A,$B$182,Generation_2!$B:$B,$H192)</f>
        <v>5425.7314411440238</v>
      </c>
      <c r="O192" s="1">
        <f>SUMIFS(Generation_2!I:I,Generation_2!$A:$A,$B$182,Generation_2!$B:$B,$H192)-SUMIFS(Generation_2!$C:$C,Generation_2!$A:$A,$B$182,Generation_2!$B:$B,$H192)</f>
        <v>4659.9044885352487</v>
      </c>
      <c r="P192" s="1">
        <f>SUMIFS(Generation_2!J:J,Generation_2!$A:$A,$B$182,Generation_2!$B:$B,$H192)-SUMIFS(Generation_2!$C:$C,Generation_2!$A:$A,$B$182,Generation_2!$B:$B,$H192)</f>
        <v>10278.969871084875</v>
      </c>
      <c r="Q192" s="1">
        <f>SUMIFS(Generation_2!K:K,Generation_2!$A:$A,$B$182,Generation_2!$B:$B,$H192)-SUMIFS(Generation_2!$C:$C,Generation_2!$A:$A,$B$182,Generation_2!$B:$B,$H192)</f>
        <v>12009.279099629006</v>
      </c>
      <c r="R192" s="1">
        <f>SUMIFS(Generation_2!L:L,Generation_2!$A:$A,$B$182,Generation_2!$B:$B,$H192)-SUMIFS(Generation_2!$C:$C,Generation_2!$A:$A,$B$182,Generation_2!$B:$B,$H192)</f>
        <v>11723.316745681899</v>
      </c>
      <c r="S192" s="1">
        <f>SUMIFS(Generation_2!M:M,Generation_2!$A:$A,$B$182,Generation_2!$B:$B,$H192)-SUMIFS(Generation_2!$C:$C,Generation_2!$A:$A,$B$182,Generation_2!$B:$B,$H192)</f>
        <v>14062.011246887327</v>
      </c>
      <c r="T192" s="1">
        <f>SUMIFS(Generation_2!N:N,Generation_2!$A:$A,$B$182,Generation_2!$B:$B,$H192)-SUMIFS(Generation_2!$C:$C,Generation_2!$A:$A,$B$182,Generation_2!$B:$B,$H192)</f>
        <v>19699.101616441127</v>
      </c>
      <c r="U192" s="1">
        <f>SUMIFS(Generation_2!O:O,Generation_2!$A:$A,$B$182,Generation_2!$B:$B,$H192)-SUMIFS(Generation_2!$C:$C,Generation_2!$A:$A,$B$182,Generation_2!$B:$B,$H192)</f>
        <v>19194.64790563516</v>
      </c>
      <c r="V192" s="1">
        <f>SUMIFS(Generation_2!P:P,Generation_2!$A:$A,$B$182,Generation_2!$B:$B,$H192)-SUMIFS(Generation_2!$C:$C,Generation_2!$A:$A,$B$182,Generation_2!$B:$B,$H192)</f>
        <v>21027.902812583619</v>
      </c>
      <c r="W192" s="1">
        <f>SUMIFS(Generation_2!Q:Q,Generation_2!$A:$A,$B$182,Generation_2!$B:$B,$H192)-SUMIFS(Generation_2!$C:$C,Generation_2!$A:$A,$B$182,Generation_2!$B:$B,$H192)</f>
        <v>36801.042804880482</v>
      </c>
      <c r="X192" s="1">
        <f>SUMIFS(Generation_2!R:R,Generation_2!$A:$A,$B$182,Generation_2!$B:$B,$H192)-SUMIFS(Generation_2!$C:$C,Generation_2!$A:$A,$B$182,Generation_2!$B:$B,$H192)</f>
        <v>43254.676788726334</v>
      </c>
      <c r="Y192" s="1">
        <f>SUMIFS(Generation_2!S:S,Generation_2!$A:$A,$B$182,Generation_2!$B:$B,$H192)-SUMIFS(Generation_2!$C:$C,Generation_2!$A:$A,$B$182,Generation_2!$B:$B,$H192)</f>
        <v>54432.340286504616</v>
      </c>
      <c r="Z192" s="1">
        <f>SUMIFS(Generation_2!T:T,Generation_2!$A:$A,$B$182,Generation_2!$B:$B,$H192)-SUMIFS(Generation_2!$C:$C,Generation_2!$A:$A,$B$182,Generation_2!$B:$B,$H192)</f>
        <v>56824.388198874156</v>
      </c>
      <c r="AA192" s="1">
        <f>SUMIFS(Generation_2!U:U,Generation_2!$A:$A,$B$182,Generation_2!$B:$B,$H192)-SUMIFS(Generation_2!$C:$C,Generation_2!$A:$A,$B$182,Generation_2!$B:$B,$H192)</f>
        <v>55751.127352621559</v>
      </c>
      <c r="AB192" s="1">
        <f>SUMIFS(Generation_2!V:V,Generation_2!$A:$A,$B$182,Generation_2!$B:$B,$H192)-SUMIFS(Generation_2!$C:$C,Generation_2!$A:$A,$B$182,Generation_2!$B:$B,$H192)</f>
        <v>53968.87447549776</v>
      </c>
      <c r="AC192" s="1">
        <f>SUMIFS(Generation_2!W:W,Generation_2!$A:$A,$B$182,Generation_2!$B:$B,$H192)-SUMIFS(Generation_2!$C:$C,Generation_2!$A:$A,$B$182,Generation_2!$B:$B,$H192)</f>
        <v>55217.465500481419</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2609.5231455561243</v>
      </c>
      <c r="K193" s="1">
        <f>SUMIFS(Generation_2!E:E,Generation_2!$A:$A,$B$182,Generation_2!$B:$B,$H193)-SUMIFS(Generation_2!$C:$C,Generation_2!$A:$A,$B$182,Generation_2!$B:$B,$H193)</f>
        <v>2195.9283718217139</v>
      </c>
      <c r="L193" s="1">
        <f>SUMIFS(Generation_2!F:F,Generation_2!$A:$A,$B$182,Generation_2!$B:$B,$H193)-SUMIFS(Generation_2!$C:$C,Generation_2!$A:$A,$B$182,Generation_2!$B:$B,$H193)</f>
        <v>2075.2642385661984</v>
      </c>
      <c r="M193" s="1">
        <f>SUMIFS(Generation_2!G:G,Generation_2!$A:$A,$B$182,Generation_2!$B:$B,$H193)-SUMIFS(Generation_2!$C:$C,Generation_2!$A:$A,$B$182,Generation_2!$B:$B,$H193)</f>
        <v>2609.2792759573476</v>
      </c>
      <c r="N193" s="1">
        <f>SUMIFS(Generation_2!H:H,Generation_2!$A:$A,$B$182,Generation_2!$B:$B,$H193)-SUMIFS(Generation_2!$C:$C,Generation_2!$A:$A,$B$182,Generation_2!$B:$B,$H193)</f>
        <v>2895.2262298050318</v>
      </c>
      <c r="O193" s="1">
        <f>SUMIFS(Generation_2!I:I,Generation_2!$A:$A,$B$182,Generation_2!$B:$B,$H193)-SUMIFS(Generation_2!$C:$C,Generation_2!$A:$A,$B$182,Generation_2!$B:$B,$H193)</f>
        <v>5008.9280146076089</v>
      </c>
      <c r="P193" s="1">
        <f>SUMIFS(Generation_2!J:J,Generation_2!$A:$A,$B$182,Generation_2!$B:$B,$H193)-SUMIFS(Generation_2!$C:$C,Generation_2!$A:$A,$B$182,Generation_2!$B:$B,$H193)</f>
        <v>2687.9964674266048</v>
      </c>
      <c r="Q193" s="1">
        <f>SUMIFS(Generation_2!K:K,Generation_2!$A:$A,$B$182,Generation_2!$B:$B,$H193)-SUMIFS(Generation_2!$C:$C,Generation_2!$A:$A,$B$182,Generation_2!$B:$B,$H193)</f>
        <v>4448.6764958030471</v>
      </c>
      <c r="R193" s="1">
        <f>SUMIFS(Generation_2!L:L,Generation_2!$A:$A,$B$182,Generation_2!$B:$B,$H193)-SUMIFS(Generation_2!$C:$C,Generation_2!$A:$A,$B$182,Generation_2!$B:$B,$H193)</f>
        <v>4726.1165421005389</v>
      </c>
      <c r="S193" s="1">
        <f>SUMIFS(Generation_2!M:M,Generation_2!$A:$A,$B$182,Generation_2!$B:$B,$H193)-SUMIFS(Generation_2!$C:$C,Generation_2!$A:$A,$B$182,Generation_2!$B:$B,$H193)</f>
        <v>6156.773744384318</v>
      </c>
      <c r="T193" s="1">
        <f>SUMIFS(Generation_2!N:N,Generation_2!$A:$A,$B$182,Generation_2!$B:$B,$H193)-SUMIFS(Generation_2!$C:$C,Generation_2!$A:$A,$B$182,Generation_2!$B:$B,$H193)</f>
        <v>14425.938886537682</v>
      </c>
      <c r="U193" s="1">
        <f>SUMIFS(Generation_2!O:O,Generation_2!$A:$A,$B$182,Generation_2!$B:$B,$H193)-SUMIFS(Generation_2!$C:$C,Generation_2!$A:$A,$B$182,Generation_2!$B:$B,$H193)</f>
        <v>15714.017853200829</v>
      </c>
      <c r="V193" s="1">
        <f>SUMIFS(Generation_2!P:P,Generation_2!$A:$A,$B$182,Generation_2!$B:$B,$H193)-SUMIFS(Generation_2!$C:$C,Generation_2!$A:$A,$B$182,Generation_2!$B:$B,$H193)</f>
        <v>15312.919114585002</v>
      </c>
      <c r="W193" s="1">
        <f>SUMIFS(Generation_2!Q:Q,Generation_2!$A:$A,$B$182,Generation_2!$B:$B,$H193)-SUMIFS(Generation_2!$C:$C,Generation_2!$A:$A,$B$182,Generation_2!$B:$B,$H193)</f>
        <v>27157.290704770559</v>
      </c>
      <c r="X193" s="1">
        <f>SUMIFS(Generation_2!R:R,Generation_2!$A:$A,$B$182,Generation_2!$B:$B,$H193)-SUMIFS(Generation_2!$C:$C,Generation_2!$A:$A,$B$182,Generation_2!$B:$B,$H193)</f>
        <v>27345.025841388793</v>
      </c>
      <c r="Y193" s="1">
        <f>SUMIFS(Generation_2!S:S,Generation_2!$A:$A,$B$182,Generation_2!$B:$B,$H193)-SUMIFS(Generation_2!$C:$C,Generation_2!$A:$A,$B$182,Generation_2!$B:$B,$H193)</f>
        <v>28885.617212306155</v>
      </c>
      <c r="Z193" s="1">
        <f>SUMIFS(Generation_2!T:T,Generation_2!$A:$A,$B$182,Generation_2!$B:$B,$H193)-SUMIFS(Generation_2!$C:$C,Generation_2!$A:$A,$B$182,Generation_2!$B:$B,$H193)</f>
        <v>23457.465662442621</v>
      </c>
      <c r="AA193" s="1">
        <f>SUMIFS(Generation_2!U:U,Generation_2!$A:$A,$B$182,Generation_2!$B:$B,$H193)-SUMIFS(Generation_2!$C:$C,Generation_2!$A:$A,$B$182,Generation_2!$B:$B,$H193)</f>
        <v>26435.816513550031</v>
      </c>
      <c r="AB193" s="1">
        <f>SUMIFS(Generation_2!V:V,Generation_2!$A:$A,$B$182,Generation_2!$B:$B,$H193)-SUMIFS(Generation_2!$C:$C,Generation_2!$A:$A,$B$182,Generation_2!$B:$B,$H193)</f>
        <v>32668.037574463742</v>
      </c>
      <c r="AC193" s="1">
        <f>SUMIFS(Generation_2!W:W,Generation_2!$A:$A,$B$182,Generation_2!$B:$B,$H193)-SUMIFS(Generation_2!$C:$C,Generation_2!$A:$A,$B$182,Generation_2!$B:$B,$H193)</f>
        <v>34176.58581282341</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updated demand (Counterfactual) vs. Central with updated demand (DP1)</v>
      </c>
      <c r="B2" s="40"/>
      <c r="C2" s="40"/>
      <c r="D2" s="40"/>
      <c r="E2" s="40"/>
      <c r="F2" s="40"/>
      <c r="G2" s="40"/>
      <c r="H2" s="8"/>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 thickBot="1">
      <c r="A6" s="41" t="s">
        <v>315</v>
      </c>
      <c r="G6" s="18"/>
    </row>
    <row r="7" spans="1:30" ht="17" thickBot="1">
      <c r="A7" s="93" t="s">
        <v>71</v>
      </c>
      <c r="B7" s="94" t="s">
        <v>249</v>
      </c>
      <c r="C7" s="95"/>
      <c r="D7" s="95"/>
      <c r="E7" s="95"/>
      <c r="F7" s="95"/>
      <c r="I7" s="28"/>
    </row>
    <row r="8" spans="1:30" ht="17" thickBot="1">
      <c r="A8" s="93" t="s">
        <v>72</v>
      </c>
      <c r="B8" s="94" t="s">
        <v>250</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E12" s="43"/>
      <c r="H12" s="9"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B13" s="43"/>
      <c r="E13" s="43"/>
      <c r="F13" s="42"/>
      <c r="H13" s="7" t="s">
        <v>99</v>
      </c>
      <c r="I13" s="30">
        <f t="shared" ref="I13:I20" si="0">NPV(WACC,J13:AD13)/(1+WACC)^2</f>
        <v>976.86783102932372</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2.7545249341083036</v>
      </c>
      <c r="M13" s="14">
        <f>SUMIFS(BuildCost_1!F:F,BuildCost_1!$A:$A,$B$10)/1000-SUMIFS(BuildCost_2!F:F,BuildCost_2!$A:$A,$B$10)/1000</f>
        <v>60.892741246547956</v>
      </c>
      <c r="N13" s="14">
        <f>SUMIFS(BuildCost_1!G:G,BuildCost_1!$A:$A,$B$10)/1000-SUMIFS(BuildCost_2!G:G,BuildCost_2!$A:$A,$B$10)/1000</f>
        <v>60.773270546827092</v>
      </c>
      <c r="O13" s="14">
        <f>SUMIFS(BuildCost_1!H:H,BuildCost_1!$A:$A,$B$10)/1000-SUMIFS(BuildCost_2!H:H,BuildCost_2!$A:$A,$B$10)/1000</f>
        <v>60.668218868566555</v>
      </c>
      <c r="P13" s="14">
        <f>SUMIFS(BuildCost_1!I:I,BuildCost_1!$A:$A,$B$10)/1000-SUMIFS(BuildCost_2!I:I,BuildCost_2!$A:$A,$B$10)/1000</f>
        <v>74.218656431717989</v>
      </c>
      <c r="Q13" s="14">
        <f>SUMIFS(BuildCost_1!J:J,BuildCost_1!$A:$A,$B$10)/1000-SUMIFS(BuildCost_2!J:J,BuildCost_2!$A:$A,$B$10)/1000</f>
        <v>148.20959427752007</v>
      </c>
      <c r="R13" s="14">
        <f>SUMIFS(BuildCost_1!K:K,BuildCost_1!$A:$A,$B$10)/1000-SUMIFS(BuildCost_2!K:K,BuildCost_2!$A:$A,$B$10)/1000</f>
        <v>289.10057503364158</v>
      </c>
      <c r="S13" s="14">
        <f>SUMIFS(BuildCost_1!L:L,BuildCost_1!$A:$A,$B$10)/1000-SUMIFS(BuildCost_2!L:L,BuildCost_2!$A:$A,$B$10)/1000</f>
        <v>288.88242391093422</v>
      </c>
      <c r="T13" s="14">
        <f>SUMIFS(BuildCost_1!M:M,BuildCost_1!$A:$A,$B$10)/1000-SUMIFS(BuildCost_2!M:M,BuildCost_2!$A:$A,$B$10)/1000</f>
        <v>263.38238075389665</v>
      </c>
      <c r="U13" s="14">
        <f>SUMIFS(BuildCost_1!N:N,BuildCost_1!$A:$A,$B$10)/1000-SUMIFS(BuildCost_2!N:N,BuildCost_2!$A:$A,$B$10)/1000</f>
        <v>309.58194418776611</v>
      </c>
      <c r="V13" s="14">
        <f>SUMIFS(BuildCost_1!O:O,BuildCost_1!$A:$A,$B$10)/1000-SUMIFS(BuildCost_2!O:O,BuildCost_2!$A:$A,$B$10)/1000</f>
        <v>290.02686481074443</v>
      </c>
      <c r="W13" s="14">
        <f>SUMIFS(BuildCost_1!P:P,BuildCost_1!$A:$A,$B$10)/1000-SUMIFS(BuildCost_2!P:P,BuildCost_2!$A:$A,$B$10)/1000</f>
        <v>263.84595195832867</v>
      </c>
      <c r="X13" s="14">
        <f>SUMIFS(BuildCost_1!Q:Q,BuildCost_1!$A:$A,$B$10)/1000-SUMIFS(BuildCost_2!Q:Q,BuildCost_2!$A:$A,$B$10)/1000</f>
        <v>361.67934466940869</v>
      </c>
      <c r="Y13" s="14">
        <f>SUMIFS(BuildCost_1!R:R,BuildCost_1!$A:$A,$B$10)/1000-SUMIFS(BuildCost_2!R:R,BuildCost_2!$A:$A,$B$10)/1000</f>
        <v>382.31259601788497</v>
      </c>
      <c r="Z13" s="14">
        <f>SUMIFS(BuildCost_1!S:S,BuildCost_1!$A:$A,$B$10)/1000-SUMIFS(BuildCost_2!S:S,BuildCost_2!$A:$A,$B$10)/1000</f>
        <v>64.713156875309323</v>
      </c>
      <c r="AA13" s="14">
        <f>SUMIFS(BuildCost_1!T:T,BuildCost_1!$A:$A,$B$10)/1000-SUMIFS(BuildCost_2!T:T,BuildCost_2!$A:$A,$B$10)/1000</f>
        <v>-198.91768873551609</v>
      </c>
      <c r="AB13" s="14">
        <f>SUMIFS(BuildCost_1!U:U,BuildCost_1!$A:$A,$B$10)/1000-SUMIFS(BuildCost_2!U:U,BuildCost_2!$A:$A,$B$10)/1000</f>
        <v>-247.63999961267564</v>
      </c>
      <c r="AC13" s="14">
        <f>SUMIFS(BuildCost_1!V:V,BuildCost_1!$A:$A,$B$10)/1000-SUMIFS(BuildCost_2!V:V,BuildCost_2!$A:$A,$B$10)/1000</f>
        <v>-403.4626765608964</v>
      </c>
      <c r="AD13" s="14">
        <f>SUMIFS(BuildCost_1!W:W,BuildCost_1!$A:$A,$B$10)/1000-SUMIFS(BuildCost_2!W:W,BuildCost_2!$A:$A,$B$10)/1000</f>
        <v>-407.28270376525143</v>
      </c>
    </row>
    <row r="14" spans="1:30">
      <c r="E14" s="43"/>
      <c r="F14" s="42"/>
      <c r="G14" s="10"/>
      <c r="H14" s="7" t="s">
        <v>100</v>
      </c>
      <c r="I14" s="30">
        <f t="shared" si="0"/>
        <v>681.26925881740056</v>
      </c>
      <c r="J14" s="14">
        <f>SUMIFS(FOMCost_1!C:C,FOMCost_1!$A:$A,$B$10)/1000-SUMIFS(FOMCost_2!C:C,FOMCost_2!$A:$A,$B$10)/1000</f>
        <v>-3.0468072509393096E-11</v>
      </c>
      <c r="K14" s="14">
        <f>SUMIFS(FOMCost_1!D:D,FOMCost_1!$A:$A,$B$10)/1000-SUMIFS(FOMCost_2!D:D,FOMCost_2!$A:$A,$B$10)/1000</f>
        <v>-3.8335201679728925E-9</v>
      </c>
      <c r="L14" s="14">
        <f>SUMIFS(FOMCost_1!E:E,FOMCost_1!$A:$A,$B$10)/1000-SUMIFS(FOMCost_2!E:E,FOMCost_2!$A:$A,$B$10)/1000</f>
        <v>0.11394550661771063</v>
      </c>
      <c r="M14" s="14">
        <f>SUMIFS(FOMCost_1!F:F,FOMCost_1!$A:$A,$B$10)/1000-SUMIFS(FOMCost_2!F:F,FOMCost_2!$A:$A,$B$10)/1000</f>
        <v>2.4177605007425882</v>
      </c>
      <c r="N14" s="14">
        <f>SUMIFS(FOMCost_1!G:G,FOMCost_1!$A:$A,$B$10)/1000-SUMIFS(FOMCost_2!G:G,FOMCost_2!$A:$A,$B$10)/1000</f>
        <v>2.406024497029648</v>
      </c>
      <c r="O14" s="14">
        <f>SUMIFS(FOMCost_1!H:H,FOMCost_1!$A:$A,$B$10)/1000-SUMIFS(FOMCost_2!H:H,FOMCost_2!$A:$A,$B$10)/1000</f>
        <v>2.3942885007427321</v>
      </c>
      <c r="P14" s="14">
        <f>SUMIFS(FOMCost_1!I:I,FOMCost_1!$A:$A,$B$10)/1000-SUMIFS(FOMCost_2!I:I,FOMCost_2!$A:$A,$B$10)/1000</f>
        <v>5.8920071456382175</v>
      </c>
      <c r="Q14" s="14">
        <f>SUMIFS(FOMCost_1!J:J,FOMCost_1!$A:$A,$B$10)/1000-SUMIFS(FOMCost_2!J:J,FOMCost_2!$A:$A,$B$10)/1000</f>
        <v>12.417073123333012</v>
      </c>
      <c r="R14" s="14">
        <f>SUMIFS(FOMCost_1!K:K,FOMCost_1!$A:$A,$B$10)/1000-SUMIFS(FOMCost_2!K:K,FOMCost_2!$A:$A,$B$10)/1000</f>
        <v>17.38184780305528</v>
      </c>
      <c r="S14" s="14">
        <f>SUMIFS(FOMCost_1!L:L,FOMCost_1!$A:$A,$B$10)/1000-SUMIFS(FOMCost_2!L:L,FOMCost_2!$A:$A,$B$10)/1000</f>
        <v>17.363236596842853</v>
      </c>
      <c r="T14" s="14">
        <f>SUMIFS(FOMCost_1!M:M,FOMCost_1!$A:$A,$B$10)/1000-SUMIFS(FOMCost_2!M:M,FOMCost_2!$A:$A,$B$10)/1000</f>
        <v>10.892638906263073</v>
      </c>
      <c r="U14" s="14">
        <f>SUMIFS(FOMCost_1!N:N,FOMCost_1!$A:$A,$B$10)/1000-SUMIFS(FOMCost_2!N:N,FOMCost_2!$A:$A,$B$10)/1000</f>
        <v>-45.789037549854584</v>
      </c>
      <c r="V14" s="14">
        <f>SUMIFS(FOMCost_1!O:O,FOMCost_1!$A:$A,$B$10)/1000-SUMIFS(FOMCost_2!O:O,FOMCost_2!$A:$A,$B$10)/1000</f>
        <v>-52.256752130226232</v>
      </c>
      <c r="W14" s="14">
        <f>SUMIFS(FOMCost_1!P:P,FOMCost_1!$A:$A,$B$10)/1000-SUMIFS(FOMCost_2!P:P,FOMCost_2!$A:$A,$B$10)/1000</f>
        <v>-61.37219271988306</v>
      </c>
      <c r="X14" s="14">
        <f>SUMIFS(FOMCost_1!Q:Q,FOMCost_1!$A:$A,$B$10)/1000-SUMIFS(FOMCost_2!Q:Q,FOMCost_2!$A:$A,$B$10)/1000</f>
        <v>194.36747944500394</v>
      </c>
      <c r="Y14" s="14">
        <f>SUMIFS(FOMCost_1!R:R,FOMCost_1!$A:$A,$B$10)/1000-SUMIFS(FOMCost_2!R:R,FOMCost_2!$A:$A,$B$10)/1000</f>
        <v>226.032878050818</v>
      </c>
      <c r="Z14" s="14">
        <f>SUMIFS(FOMCost_1!S:S,FOMCost_1!$A:$A,$B$10)/1000-SUMIFS(FOMCost_2!S:S,FOMCost_2!$A:$A,$B$10)/1000</f>
        <v>584.53050162062846</v>
      </c>
      <c r="AA14" s="14">
        <f>SUMIFS(FOMCost_1!T:T,FOMCost_1!$A:$A,$B$10)/1000-SUMIFS(FOMCost_2!T:T,FOMCost_2!$A:$A,$B$10)/1000</f>
        <v>925.45843260823767</v>
      </c>
      <c r="AB14" s="14">
        <f>SUMIFS(FOMCost_1!U:U,FOMCost_1!$A:$A,$B$10)/1000-SUMIFS(FOMCost_2!U:U,FOMCost_2!$A:$A,$B$10)/1000</f>
        <v>241.96275918305946</v>
      </c>
      <c r="AC14" s="14">
        <f>SUMIFS(FOMCost_1!V:V,FOMCost_1!$A:$A,$B$10)/1000-SUMIFS(FOMCost_2!V:V,FOMCost_2!$A:$A,$B$10)/1000</f>
        <v>190.75498185609922</v>
      </c>
      <c r="AD14" s="14">
        <f>SUMIFS(FOMCost_1!W:W,FOMCost_1!$A:$A,$B$10)/1000-SUMIFS(FOMCost_2!W:W,FOMCost_2!$A:$A,$B$10)/1000</f>
        <v>-229.67812150132795</v>
      </c>
    </row>
    <row r="15" spans="1:30">
      <c r="E15" s="43"/>
      <c r="F15" s="42"/>
      <c r="G15" s="42"/>
      <c r="H15" s="7" t="s">
        <v>101</v>
      </c>
      <c r="I15" s="30">
        <f t="shared" si="0"/>
        <v>9022.7462592050852</v>
      </c>
      <c r="J15" s="14">
        <f>SUMIFS(FuelCost_1!C:C,FuelCost_1!$A:$A,$B$10)/1000-SUMIFS(FuelCost_2!C:C,FuelCost_2!$A:$A,$B$10)/1000</f>
        <v>1.3194448047215701E-4</v>
      </c>
      <c r="K15" s="14">
        <f>SUMIFS(FuelCost_1!D:D,FuelCost_1!$A:$A,$B$10)/1000-SUMIFS(FuelCost_2!D:D,FuelCost_2!$A:$A,$B$10)/1000</f>
        <v>8.502091641649713</v>
      </c>
      <c r="L15" s="14">
        <f>SUMIFS(FuelCost_1!E:E,FuelCost_1!$A:$A,$B$10)/1000-SUMIFS(FuelCost_2!E:E,FuelCost_2!$A:$A,$B$10)/1000</f>
        <v>12.68118405819132</v>
      </c>
      <c r="M15" s="14">
        <f>SUMIFS(FuelCost_1!F:F,FuelCost_1!$A:$A,$B$10)/1000-SUMIFS(FuelCost_2!F:F,FuelCost_2!$A:$A,$B$10)/1000</f>
        <v>136.67439049450149</v>
      </c>
      <c r="N15" s="14">
        <f>SUMIFS(FuelCost_1!G:G,FuelCost_1!$A:$A,$B$10)/1000-SUMIFS(FuelCost_2!G:G,FuelCost_2!$A:$A,$B$10)/1000</f>
        <v>150.51994877436255</v>
      </c>
      <c r="O15" s="14">
        <f>SUMIFS(FuelCost_1!H:H,FuelCost_1!$A:$A,$B$10)/1000-SUMIFS(FuelCost_2!H:H,FuelCost_2!$A:$A,$B$10)/1000</f>
        <v>169.64223790256165</v>
      </c>
      <c r="P15" s="14">
        <f>SUMIFS(FuelCost_1!I:I,FuelCost_1!$A:$A,$B$10)/1000-SUMIFS(FuelCost_2!I:I,FuelCost_2!$A:$A,$B$10)/1000</f>
        <v>131.83897154478382</v>
      </c>
      <c r="Q15" s="14">
        <f>SUMIFS(FuelCost_1!J:J,FuelCost_1!$A:$A,$B$10)/1000-SUMIFS(FuelCost_2!J:J,FuelCost_2!$A:$A,$B$10)/1000</f>
        <v>172.83096386265242</v>
      </c>
      <c r="R15" s="14">
        <f>SUMIFS(FuelCost_1!K:K,FuelCost_1!$A:$A,$B$10)/1000-SUMIFS(FuelCost_2!K:K,FuelCost_2!$A:$A,$B$10)/1000</f>
        <v>149.88587526316223</v>
      </c>
      <c r="S15" s="14">
        <f>SUMIFS(FuelCost_1!L:L,FuelCost_1!$A:$A,$B$10)/1000-SUMIFS(FuelCost_2!L:L,FuelCost_2!$A:$A,$B$10)/1000</f>
        <v>135.71970601663497</v>
      </c>
      <c r="T15" s="14">
        <f>SUMIFS(FuelCost_1!M:M,FuelCost_1!$A:$A,$B$10)/1000-SUMIFS(FuelCost_2!M:M,FuelCost_2!$A:$A,$B$10)/1000</f>
        <v>170.71178858698795</v>
      </c>
      <c r="U15" s="14">
        <f>SUMIFS(FuelCost_1!N:N,FuelCost_1!$A:$A,$B$10)/1000-SUMIFS(FuelCost_2!N:N,FuelCost_2!$A:$A,$B$10)/1000</f>
        <v>1286.9497224014922</v>
      </c>
      <c r="V15" s="14">
        <f>SUMIFS(FuelCost_1!O:O,FuelCost_1!$A:$A,$B$10)/1000-SUMIFS(FuelCost_2!O:O,FuelCost_2!$A:$A,$B$10)/1000</f>
        <v>1391.1988064037428</v>
      </c>
      <c r="W15" s="14">
        <f>SUMIFS(FuelCost_1!P:P,FuelCost_1!$A:$A,$B$10)/1000-SUMIFS(FuelCost_2!P:P,FuelCost_2!$A:$A,$B$10)/1000</f>
        <v>1378.8822092284108</v>
      </c>
      <c r="X15" s="14">
        <f>SUMIFS(FuelCost_1!Q:Q,FuelCost_1!$A:$A,$B$10)/1000-SUMIFS(FuelCost_2!Q:Q,FuelCost_2!$A:$A,$B$10)/1000</f>
        <v>1644.4487639528261</v>
      </c>
      <c r="Y15" s="14">
        <f>SUMIFS(FuelCost_1!R:R,FuelCost_1!$A:$A,$B$10)/1000-SUMIFS(FuelCost_2!R:R,FuelCost_2!$A:$A,$B$10)/1000</f>
        <v>2020.9055415842085</v>
      </c>
      <c r="Z15" s="14">
        <f>SUMIFS(FuelCost_1!S:S,FuelCost_1!$A:$A,$B$10)/1000-SUMIFS(FuelCost_2!S:S,FuelCost_2!$A:$A,$B$10)/1000</f>
        <v>3305.7013503766921</v>
      </c>
      <c r="AA15" s="14">
        <f>SUMIFS(FuelCost_1!T:T,FuelCost_1!$A:$A,$B$10)/1000-SUMIFS(FuelCost_2!T:T,FuelCost_2!$A:$A,$B$10)/1000</f>
        <v>3085.9367394654578</v>
      </c>
      <c r="AB15" s="14">
        <f>SUMIFS(FuelCost_1!U:U,FuelCost_1!$A:$A,$B$10)/1000-SUMIFS(FuelCost_2!U:U,FuelCost_2!$A:$A,$B$10)/1000</f>
        <v>3415.7746197283977</v>
      </c>
      <c r="AC15" s="14">
        <f>SUMIFS(FuelCost_1!V:V,FuelCost_1!$A:$A,$B$10)/1000-SUMIFS(FuelCost_2!V:V,FuelCost_2!$A:$A,$B$10)/1000</f>
        <v>3731.0953726830212</v>
      </c>
      <c r="AD15" s="14">
        <f>SUMIFS(FuelCost_1!W:W,FuelCost_1!$A:$A,$B$10)/1000-SUMIFS(FuelCost_2!W:W,FuelCost_2!$A:$A,$B$10)/1000</f>
        <v>3977.6291469123607</v>
      </c>
    </row>
    <row r="16" spans="1:30">
      <c r="E16" s="43"/>
      <c r="F16" s="42"/>
      <c r="G16" s="42"/>
      <c r="H16" s="7" t="s">
        <v>102</v>
      </c>
      <c r="I16" s="30">
        <f t="shared" si="0"/>
        <v>456.85281588818697</v>
      </c>
      <c r="J16" s="14">
        <f>SUMIFS(VOMCost_1!C:C,VOMCost_1!$A:$A,$B$10)/1000-SUMIFS(VOMCost_2!C:C,VOMCost_2!$A:$A,$B$10)/1000</f>
        <v>2.012731572449411E-4</v>
      </c>
      <c r="K16" s="14">
        <f>SUMIFS(VOMCost_1!D:D,VOMCost_1!$A:$A,$B$10)/1000-SUMIFS(VOMCost_2!D:D,VOMCost_2!$A:$A,$B$10)/1000</f>
        <v>-0.26980925336135897</v>
      </c>
      <c r="L16" s="14">
        <f>SUMIFS(VOMCost_1!E:E,VOMCost_1!$A:$A,$B$10)/1000-SUMIFS(VOMCost_2!E:E,VOMCost_2!$A:$A,$B$10)/1000</f>
        <v>0.91789084149729661</v>
      </c>
      <c r="M16" s="14">
        <f>SUMIFS(VOMCost_1!F:F,VOMCost_1!$A:$A,$B$10)/1000-SUMIFS(VOMCost_2!F:F,VOMCost_2!$A:$A,$B$10)/1000</f>
        <v>-2.8809398190592219</v>
      </c>
      <c r="N16" s="14">
        <f>SUMIFS(VOMCost_1!G:G,VOMCost_1!$A:$A,$B$10)/1000-SUMIFS(VOMCost_2!G:G,VOMCost_2!$A:$A,$B$10)/1000</f>
        <v>-0.93686031622587507</v>
      </c>
      <c r="O16" s="14">
        <f>SUMIFS(VOMCost_1!H:H,VOMCost_1!$A:$A,$B$10)/1000-SUMIFS(VOMCost_2!H:H,VOMCost_2!$A:$A,$B$10)/1000</f>
        <v>-4.8345198425855642</v>
      </c>
      <c r="P16" s="14">
        <f>SUMIFS(VOMCost_1!I:I,VOMCost_1!$A:$A,$B$10)/1000-SUMIFS(VOMCost_2!I:I,VOMCost_2!$A:$A,$B$10)/1000</f>
        <v>-3.1644982001516837</v>
      </c>
      <c r="Q16" s="14">
        <f>SUMIFS(VOMCost_1!J:J,VOMCost_1!$A:$A,$B$10)/1000-SUMIFS(VOMCost_2!J:J,VOMCost_2!$A:$A,$B$10)/1000</f>
        <v>-4.4224240914766142</v>
      </c>
      <c r="R16" s="14">
        <f>SUMIFS(VOMCost_1!K:K,VOMCost_1!$A:$A,$B$10)/1000-SUMIFS(VOMCost_2!K:K,VOMCost_2!$A:$A,$B$10)/1000</f>
        <v>-2.7127036719952002</v>
      </c>
      <c r="S16" s="14">
        <f>SUMIFS(VOMCost_1!L:L,VOMCost_1!$A:$A,$B$10)/1000-SUMIFS(VOMCost_2!L:L,VOMCost_2!$A:$A,$B$10)/1000</f>
        <v>-6.3254197097893439</v>
      </c>
      <c r="T16" s="14">
        <f>SUMIFS(VOMCost_1!M:M,VOMCost_1!$A:$A,$B$10)/1000-SUMIFS(VOMCost_2!M:M,VOMCost_2!$A:$A,$B$10)/1000</f>
        <v>-3.6892379678100724</v>
      </c>
      <c r="U16" s="14">
        <f>SUMIFS(VOMCost_1!N:N,VOMCost_1!$A:$A,$B$10)/1000-SUMIFS(VOMCost_2!N:N,VOMCost_2!$A:$A,$B$10)/1000</f>
        <v>40.290552170355227</v>
      </c>
      <c r="V16" s="14">
        <f>SUMIFS(VOMCost_1!O:O,VOMCost_1!$A:$A,$B$10)/1000-SUMIFS(VOMCost_2!O:O,VOMCost_2!$A:$A,$B$10)/1000</f>
        <v>45.178488742457375</v>
      </c>
      <c r="W16" s="14">
        <f>SUMIFS(VOMCost_1!P:P,VOMCost_1!$A:$A,$B$10)/1000-SUMIFS(VOMCost_2!P:P,VOMCost_2!$A:$A,$B$10)/1000</f>
        <v>49.670293964643179</v>
      </c>
      <c r="X16" s="14">
        <f>SUMIFS(VOMCost_1!Q:Q,VOMCost_1!$A:$A,$B$10)/1000-SUMIFS(VOMCost_2!Q:Q,VOMCost_2!$A:$A,$B$10)/1000</f>
        <v>113.99595322581774</v>
      </c>
      <c r="Y16" s="14">
        <f>SUMIFS(VOMCost_1!R:R,VOMCost_1!$A:$A,$B$10)/1000-SUMIFS(VOMCost_2!R:R,VOMCost_2!$A:$A,$B$10)/1000</f>
        <v>133.89839113295159</v>
      </c>
      <c r="Z16" s="14">
        <f>SUMIFS(VOMCost_1!S:S,VOMCost_1!$A:$A,$B$10)/1000-SUMIFS(VOMCost_2!S:S,VOMCost_2!$A:$A,$B$10)/1000</f>
        <v>192.98186841854647</v>
      </c>
      <c r="AA16" s="14">
        <f>SUMIFS(VOMCost_1!T:T,VOMCost_1!$A:$A,$B$10)/1000-SUMIFS(VOMCost_2!T:T,VOMCost_2!$A:$A,$B$10)/1000</f>
        <v>189.17105774125685</v>
      </c>
      <c r="AB16" s="14">
        <f>SUMIFS(VOMCost_1!U:U,VOMCost_1!$A:$A,$B$10)/1000-SUMIFS(VOMCost_2!U:U,VOMCost_2!$A:$A,$B$10)/1000</f>
        <v>213.07485685277697</v>
      </c>
      <c r="AC16" s="14">
        <f>SUMIFS(VOMCost_1!V:V,VOMCost_1!$A:$A,$B$10)/1000-SUMIFS(VOMCost_2!V:V,VOMCost_2!$A:$A,$B$10)/1000</f>
        <v>241.32559713174771</v>
      </c>
      <c r="AD16" s="14">
        <f>SUMIFS(VOMCost_1!W:W,VOMCost_1!$A:$A,$B$10)/1000-SUMIFS(VOMCost_2!W:W,VOMCost_2!$A:$A,$B$10)/1000</f>
        <v>253.22199065090854</v>
      </c>
    </row>
    <row r="17" spans="1:60">
      <c r="E17" s="43"/>
      <c r="F17" s="42"/>
      <c r="G17" s="42"/>
      <c r="H17" s="7" t="s">
        <v>103</v>
      </c>
      <c r="I17" s="14">
        <f t="shared" si="0"/>
        <v>-622.58545473369304</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-0.41947499999996629</v>
      </c>
      <c r="S17" s="14">
        <f>SUMIFS(REZTxCost_1!L:L,REZTxCost_1!$A:$A,$B$10)/1000-SUMIFS(REZTxCost_2!L:L,REZTxCost_2!$A:$A,$B$10)/1000</f>
        <v>-0.41947499999996629</v>
      </c>
      <c r="T17" s="14">
        <f>SUMIFS(REZTxCost_1!M:M,REZTxCost_1!$A:$A,$B$10)/1000-SUMIFS(REZTxCost_2!M:M,REZTxCost_2!$A:$A,$B$10)/1000</f>
        <v>-0.41947500000005633</v>
      </c>
      <c r="U17" s="14">
        <f>SUMIFS(REZTxCost_1!N:N,REZTxCost_1!$A:$A,$B$10)/1000-SUMIFS(REZTxCost_2!N:N,REZTxCost_2!$A:$A,$B$10)/1000</f>
        <v>-15.033243337469067</v>
      </c>
      <c r="V17" s="14">
        <f>SUMIFS(REZTxCost_1!O:O,REZTxCost_1!$A:$A,$B$10)/1000-SUMIFS(REZTxCost_2!O:O,REZTxCost_2!$A:$A,$B$10)/1000</f>
        <v>-16.722343337469244</v>
      </c>
      <c r="W17" s="14">
        <f>SUMIFS(REZTxCost_1!P:P,REZTxCost_1!$A:$A,$B$10)/1000-SUMIFS(REZTxCost_2!P:P,REZTxCost_2!$A:$A,$B$10)/1000</f>
        <v>-22.368490411526281</v>
      </c>
      <c r="X17" s="14">
        <f>SUMIFS(REZTxCost_1!Q:Q,REZTxCost_1!$A:$A,$B$10)/1000-SUMIFS(REZTxCost_2!Q:Q,REZTxCost_2!$A:$A,$B$10)/1000</f>
        <v>-120.91017318415933</v>
      </c>
      <c r="Y17" s="14">
        <f>SUMIFS(REZTxCost_1!R:R,REZTxCost_1!$A:$A,$B$10)/1000-SUMIFS(REZTxCost_2!R:R,REZTxCost_2!$A:$A,$B$10)/1000</f>
        <v>-161.34122453894955</v>
      </c>
      <c r="Z17" s="14">
        <f>SUMIFS(REZTxCost_1!S:S,REZTxCost_1!$A:$A,$B$10)/1000-SUMIFS(REZTxCost_2!S:S,REZTxCost_2!$A:$A,$B$10)/1000</f>
        <v>-308.76619376153803</v>
      </c>
      <c r="AA17" s="14">
        <f>SUMIFS(REZTxCost_1!T:T,REZTxCost_1!$A:$A,$B$10)/1000-SUMIFS(REZTxCost_2!T:T,REZTxCost_2!$A:$A,$B$10)/1000</f>
        <v>-308.76619376153803</v>
      </c>
      <c r="AB17" s="14">
        <f>SUMIFS(REZTxCost_1!U:U,REZTxCost_1!$A:$A,$B$10)/1000-SUMIFS(REZTxCost_2!U:U,REZTxCost_2!$A:$A,$B$10)/1000</f>
        <v>-318.86113339298481</v>
      </c>
      <c r="AC17" s="14">
        <f>SUMIFS(REZTxCost_1!V:V,REZTxCost_1!$A:$A,$B$10)/1000-SUMIFS(REZTxCost_2!V:V,REZTxCost_2!$A:$A,$B$10)/1000</f>
        <v>-356.56039000310648</v>
      </c>
      <c r="AD17" s="14">
        <f>SUMIFS(REZTxCost_1!W:W,REZTxCost_1!$A:$A,$B$10)/1000-SUMIFS(REZTxCost_2!W:W,REZTxCost_2!$A:$A,$B$10)/1000</f>
        <v>-356.56039000310648</v>
      </c>
    </row>
    <row r="18" spans="1:60">
      <c r="E18" s="43"/>
      <c r="F18" s="42"/>
      <c r="G18" s="42"/>
      <c r="H18" s="7" t="s">
        <v>104</v>
      </c>
      <c r="I18" s="30">
        <f t="shared" si="0"/>
        <v>101.53453455902765</v>
      </c>
      <c r="J18" s="14">
        <f>SUMIFS(DSPCost_1!C:C,DSPCost_1!$A:$A,$B$10)/1000-SUMIFS(DSPCost_2!C:C,DSPCost_2!$A:$A,$B$10)/1000</f>
        <v>0</v>
      </c>
      <c r="K18" s="14">
        <f>SUMIFS(DSPCost_1!D:D,DSPCost_1!$A:$A,$B$10)/1000-SUMIFS(DSPCost_2!D:D,DSPCost_2!$A:$A,$B$10)/1000</f>
        <v>1.6298349847249982E-2</v>
      </c>
      <c r="L18" s="14">
        <f>SUMIFS(DSPCost_1!E:E,DSPCost_1!$A:$A,$B$10)/1000-SUMIFS(DSPCost_2!E:E,DSPCost_2!$A:$A,$B$10)/1000</f>
        <v>2.9173376468638565</v>
      </c>
      <c r="M18" s="14">
        <f>SUMIFS(DSPCost_1!F:F,DSPCost_1!$A:$A,$B$10)/1000-SUMIFS(DSPCost_2!F:F,DSPCost_2!$A:$A,$B$10)/1000</f>
        <v>-4.4939577740947954</v>
      </c>
      <c r="N18" s="14">
        <f>SUMIFS(DSPCost_1!G:G,DSPCost_1!$A:$A,$B$10)/1000-SUMIFS(DSPCost_2!G:G,DSPCost_2!$A:$A,$B$10)/1000</f>
        <v>34.577976673444951</v>
      </c>
      <c r="O18" s="14">
        <f>SUMIFS(DSPCost_1!H:H,DSPCost_1!$A:$A,$B$10)/1000-SUMIFS(DSPCost_2!H:H,DSPCost_2!$A:$A,$B$10)/1000</f>
        <v>1.7100553570135699</v>
      </c>
      <c r="P18" s="14">
        <f>SUMIFS(DSPCost_1!I:I,DSPCost_1!$A:$A,$B$10)/1000-SUMIFS(DSPCost_2!I:I,DSPCost_2!$A:$A,$B$10)/1000</f>
        <v>0</v>
      </c>
      <c r="Q18" s="14">
        <f>SUMIFS(DSPCost_1!J:J,DSPCost_1!$A:$A,$B$10)/1000-SUMIFS(DSPCost_2!J:J,DSPCost_2!$A:$A,$B$10)/1000</f>
        <v>1.5125909459772799</v>
      </c>
      <c r="R18" s="14">
        <f>SUMIFS(DSPCost_1!K:K,DSPCost_1!$A:$A,$B$10)/1000-SUMIFS(DSPCost_2!K:K,DSPCost_2!$A:$A,$B$10)/1000</f>
        <v>11.715245836601406</v>
      </c>
      <c r="S18" s="14">
        <f>SUMIFS(DSPCost_1!L:L,DSPCost_1!$A:$A,$B$10)/1000-SUMIFS(DSPCost_2!L:L,DSPCost_2!$A:$A,$B$10)/1000</f>
        <v>0</v>
      </c>
      <c r="T18" s="14">
        <f>SUMIFS(DSPCost_1!M:M,DSPCost_1!$A:$A,$B$10)/1000-SUMIFS(DSPCost_2!M:M,DSPCost_2!$A:$A,$B$10)/1000</f>
        <v>5.7091152455895688</v>
      </c>
      <c r="U18" s="14">
        <f>SUMIFS(DSPCost_1!N:N,DSPCost_1!$A:$A,$B$10)/1000-SUMIFS(DSPCost_2!N:N,DSPCost_2!$A:$A,$B$10)/1000</f>
        <v>18.250688752393437</v>
      </c>
      <c r="V18" s="14">
        <f>SUMIFS(DSPCost_1!O:O,DSPCost_1!$A:$A,$B$10)/1000-SUMIFS(DSPCost_2!O:O,DSPCost_2!$A:$A,$B$10)/1000</f>
        <v>1.8316867272282202</v>
      </c>
      <c r="W18" s="14">
        <f>SUMIFS(DSPCost_1!P:P,DSPCost_1!$A:$A,$B$10)/1000-SUMIFS(DSPCost_2!P:P,DSPCost_2!$A:$A,$B$10)/1000</f>
        <v>-20.661567047676861</v>
      </c>
      <c r="X18" s="14">
        <f>SUMIFS(DSPCost_1!Q:Q,DSPCost_1!$A:$A,$B$10)/1000-SUMIFS(DSPCost_2!Q:Q,DSPCost_2!$A:$A,$B$10)/1000</f>
        <v>-3.3979593885066031</v>
      </c>
      <c r="Y18" s="14">
        <f>SUMIFS(DSPCost_1!R:R,DSPCost_1!$A:$A,$B$10)/1000-SUMIFS(DSPCost_2!R:R,DSPCost_2!$A:$A,$B$10)/1000</f>
        <v>1.8736627623807927</v>
      </c>
      <c r="Z18" s="14">
        <f>SUMIFS(DSPCost_1!S:S,DSPCost_1!$A:$A,$B$10)/1000-SUMIFS(DSPCost_2!S:S,DSPCost_2!$A:$A,$B$10)/1000</f>
        <v>11.593211166607288</v>
      </c>
      <c r="AA18" s="14">
        <f>SUMIFS(DSPCost_1!T:T,DSPCost_1!$A:$A,$B$10)/1000-SUMIFS(DSPCost_2!T:T,DSPCost_2!$A:$A,$B$10)/1000</f>
        <v>82.04742756111628</v>
      </c>
      <c r="AB18" s="14">
        <f>SUMIFS(DSPCost_1!U:U,DSPCost_1!$A:$A,$B$10)/1000-SUMIFS(DSPCost_2!U:U,DSPCost_2!$A:$A,$B$10)/1000</f>
        <v>93.643672790993193</v>
      </c>
      <c r="AC18" s="14">
        <f>SUMIFS(DSPCost_1!V:V,DSPCost_1!$A:$A,$B$10)/1000-SUMIFS(DSPCost_2!V:V,DSPCost_2!$A:$A,$B$10)/1000</f>
        <v>-22.8218173660972</v>
      </c>
      <c r="AD18" s="14">
        <f>SUMIFS(DSPCost_1!W:W,DSPCost_1!$A:$A,$B$10)/1000-SUMIFS(DSPCost_2!W:W,DSPCost_2!$A:$A,$B$10)/1000</f>
        <v>62.807526128446945</v>
      </c>
    </row>
    <row r="19" spans="1:60">
      <c r="E19" s="43"/>
      <c r="F19" s="42"/>
      <c r="G19" s="42"/>
      <c r="H19" s="7" t="s">
        <v>105</v>
      </c>
      <c r="I19" s="30">
        <f t="shared" si="0"/>
        <v>-8.9544511715478627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106</v>
      </c>
      <c r="I20" s="30">
        <f t="shared" si="0"/>
        <v>-3529.7866087266252</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-442.95627314948024</v>
      </c>
      <c r="V20" s="14">
        <f>SUMIFS(ICTxCost_1!O:O,ICTxCost_1!$A:$A,$B$10)/1000-SUMIFS(ICTxCost_2!O:O,ICTxCost_2!$A:$A,$B$10)/1000</f>
        <v>-442.95627314948024</v>
      </c>
      <c r="W20" s="14">
        <f>SUMIFS(ICTxCost_1!P:P,ICTxCost_1!$A:$A,$B$10)/1000-SUMIFS(ICTxCost_2!P:P,ICTxCost_2!$A:$A,$B$10)/1000</f>
        <v>-442.95627314948024</v>
      </c>
      <c r="X20" s="14">
        <f>SUMIFS(ICTxCost_1!Q:Q,ICTxCost_1!$A:$A,$B$10)/1000-SUMIFS(ICTxCost_2!Q:Q,ICTxCost_2!$A:$A,$B$10)/1000</f>
        <v>-651.56749110585986</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313</v>
      </c>
      <c r="I21" s="16">
        <f t="shared" ref="I21:AD21" si="1">SUM(I13:I20)</f>
        <v>7077.9441848671595</v>
      </c>
      <c r="J21" s="16">
        <f t="shared" si="1"/>
        <v>3.332176072490256E-4</v>
      </c>
      <c r="K21" s="16">
        <f t="shared" si="1"/>
        <v>0.21026125241694782</v>
      </c>
      <c r="L21" s="16">
        <f t="shared" si="1"/>
        <v>11.346563505393263</v>
      </c>
      <c r="M21" s="16">
        <f t="shared" si="1"/>
        <v>55.076432129119667</v>
      </c>
      <c r="N21" s="16">
        <f t="shared" si="1"/>
        <v>-42.570091981783378</v>
      </c>
      <c r="O21" s="16">
        <f t="shared" si="1"/>
        <v>-60.330171370922812</v>
      </c>
      <c r="P21" s="16">
        <f t="shared" si="1"/>
        <v>-81.125315235233501</v>
      </c>
      <c r="Q21" s="16">
        <f t="shared" si="1"/>
        <v>40.637345960784387</v>
      </c>
      <c r="R21" s="16">
        <f t="shared" si="1"/>
        <v>175.46038810886898</v>
      </c>
      <c r="S21" s="16">
        <f t="shared" si="1"/>
        <v>145.72949465577551</v>
      </c>
      <c r="T21" s="16">
        <f t="shared" si="1"/>
        <v>157.09623336770534</v>
      </c>
      <c r="U21" s="16">
        <f t="shared" si="1"/>
        <v>1151.294353475203</v>
      </c>
      <c r="V21" s="16">
        <f t="shared" si="1"/>
        <v>1216.3004780669971</v>
      </c>
      <c r="W21" s="16">
        <f t="shared" si="1"/>
        <v>1145.0399318228162</v>
      </c>
      <c r="X21" s="16">
        <f t="shared" si="1"/>
        <v>1535.1931441799425</v>
      </c>
      <c r="Y21" s="16">
        <f t="shared" si="1"/>
        <v>1816.2876221652009</v>
      </c>
      <c r="Z21" s="16">
        <f t="shared" si="1"/>
        <v>3058.9509125028403</v>
      </c>
      <c r="AA21" s="16">
        <f t="shared" si="1"/>
        <v>2979.5541773508216</v>
      </c>
      <c r="AB21" s="16">
        <f t="shared" si="1"/>
        <v>2609.5645190831556</v>
      </c>
      <c r="AC21" s="16">
        <f t="shared" si="1"/>
        <v>2592.1188304415036</v>
      </c>
      <c r="AD21" s="16">
        <f t="shared" si="1"/>
        <v>2514.6959757059026</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8097.8982449999994</v>
      </c>
      <c r="AA35" s="1">
        <f>SUMIFS(Capacity_1!V:V,Capacity_1!$A:$A,$B$29,Capacity_1!$B:$B,$H35)-SUMIFS(Capacity_2!V:V,Capacity_2!$A:$A,$B$29,Capacity_2!$B:$B,$H35)</f>
        <v>8240.0850842399996</v>
      </c>
      <c r="AB35" s="1">
        <f>SUMIFS(Capacity_1!W:W,Capacity_1!$A:$A,$B$29,Capacity_1!$B:$B,$H35)-SUMIFS(Capacity_2!W:W,Capacity_2!$A:$A,$B$29,Capacity_2!$B:$B,$H35)</f>
        <v>8240.0850842399996</v>
      </c>
      <c r="AC35" s="1">
        <f>SUMIFS(Capacity_1!X:X,Capacity_1!$A:$A,$B$29,Capacity_1!$B:$B,$H35)-SUMIFS(Capacity_2!X:X,Capacity_2!$A:$A,$B$29,Capacity_2!$B:$B,$H35)</f>
        <v>9216.2718462000012</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732.38602797000021</v>
      </c>
      <c r="Q37" s="1">
        <f>SUMIFS(Capacity_1!L:L,Capacity_1!$A:$A,$B$29,Capacity_1!$B:$B,$H37)-SUMIFS(Capacity_2!L:L,Capacity_2!$A:$A,$B$29,Capacity_2!$B:$B,$H37)</f>
        <v>798.96357046999992</v>
      </c>
      <c r="R37" s="1">
        <f>SUMIFS(Capacity_1!M:M,Capacity_1!$A:$A,$B$29,Capacity_1!$B:$B,$H37)-SUMIFS(Capacity_2!M:M,Capacity_2!$A:$A,$B$29,Capacity_2!$B:$B,$H37)</f>
        <v>795.20517543999904</v>
      </c>
      <c r="S37" s="1">
        <f>SUMIFS(Capacity_1!N:N,Capacity_1!$A:$A,$B$29,Capacity_1!$B:$B,$H37)-SUMIFS(Capacity_2!N:N,Capacity_2!$A:$A,$B$29,Capacity_2!$B:$B,$H37)</f>
        <v>795.20517543000005</v>
      </c>
      <c r="T37" s="1">
        <f>SUMIFS(Capacity_1!O:O,Capacity_1!$A:$A,$B$29,Capacity_1!$B:$B,$H37)-SUMIFS(Capacity_2!O:O,Capacity_2!$A:$A,$B$29,Capacity_2!$B:$B,$H37)</f>
        <v>1146.9472325399993</v>
      </c>
      <c r="U37" s="1">
        <f>SUMIFS(Capacity_1!P:P,Capacity_1!$A:$A,$B$29,Capacity_1!$B:$B,$H37)-SUMIFS(Capacity_2!P:P,Capacity_2!$A:$A,$B$29,Capacity_2!$B:$B,$H37)</f>
        <v>1199.4771335899995</v>
      </c>
      <c r="V37" s="1">
        <f>SUMIFS(Capacity_1!Q:Q,Capacity_1!$A:$A,$B$29,Capacity_1!$B:$B,$H37)-SUMIFS(Capacity_2!Q:Q,Capacity_2!$A:$A,$B$29,Capacity_2!$B:$B,$H37)</f>
        <v>520.79281160000119</v>
      </c>
      <c r="W37" s="1">
        <f>SUMIFS(Capacity_1!R:R,Capacity_1!$A:$A,$B$29,Capacity_1!$B:$B,$H37)-SUMIFS(Capacity_2!R:R,Capacity_2!$A:$A,$B$29,Capacity_2!$B:$B,$H37)</f>
        <v>529.1639770999991</v>
      </c>
      <c r="X37" s="1">
        <f>SUMIFS(Capacity_1!S:S,Capacity_1!$A:$A,$B$29,Capacity_1!$B:$B,$H37)-SUMIFS(Capacity_2!S:S,Capacity_2!$A:$A,$B$29,Capacity_2!$B:$B,$H37)</f>
        <v>1134.4232870800006</v>
      </c>
      <c r="Y37" s="1">
        <f>SUMIFS(Capacity_1!T:T,Capacity_1!$A:$A,$B$29,Capacity_1!$B:$B,$H37)-SUMIFS(Capacity_2!T:T,Capacity_2!$A:$A,$B$29,Capacity_2!$B:$B,$H37)</f>
        <v>627.79140466999706</v>
      </c>
      <c r="Z37" s="1">
        <f>SUMIFS(Capacity_1!U:U,Capacity_1!$A:$A,$B$29,Capacity_1!$B:$B,$H37)-SUMIFS(Capacity_2!U:U,Capacity_2!$A:$A,$B$29,Capacity_2!$B:$B,$H37)</f>
        <v>-1019.5547036100015</v>
      </c>
      <c r="AA37" s="1">
        <f>SUMIFS(Capacity_1!V:V,Capacity_1!$A:$A,$B$29,Capacity_1!$B:$B,$H37)-SUMIFS(Capacity_2!V:V,Capacity_2!$A:$A,$B$29,Capacity_2!$B:$B,$H37)</f>
        <v>-928.52322828000069</v>
      </c>
      <c r="AB37" s="1">
        <f>SUMIFS(Capacity_1!W:W,Capacity_1!$A:$A,$B$29,Capacity_1!$B:$B,$H37)-SUMIFS(Capacity_2!W:W,Capacity_2!$A:$A,$B$29,Capacity_2!$B:$B,$H37)</f>
        <v>-944.62871614000142</v>
      </c>
      <c r="AC37" s="1">
        <f>SUMIFS(Capacity_1!X:X,Capacity_1!$A:$A,$B$29,Capacity_1!$B:$B,$H37)-SUMIFS(Capacity_2!X:X,Capacity_2!$A:$A,$B$29,Capacity_2!$B:$B,$H37)</f>
        <v>-3251.2185334400001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v>
      </c>
      <c r="N39" s="1">
        <f>SUMIFS(Capacity_1!I:I,Capacity_1!$A:$A,$B$29,Capacity_1!$B:$B,$H39)-SUMIFS(Capacity_2!I:I,Capacity_2!$A:$A,$B$29,Capacity_2!$B:$B,$H39)</f>
        <v>1</v>
      </c>
      <c r="O39" s="1">
        <f>SUMIFS(Capacity_1!J:J,Capacity_1!$A:$A,$B$29,Capacity_1!$B:$B,$H39)-SUMIFS(Capacity_2!J:J,Capacity_2!$A:$A,$B$29,Capacity_2!$B:$B,$H39)</f>
        <v>64.587153739999849</v>
      </c>
      <c r="P39" s="1">
        <f>SUMIFS(Capacity_1!K:K,Capacity_1!$A:$A,$B$29,Capacity_1!$B:$B,$H39)-SUMIFS(Capacity_2!K:K,Capacity_2!$A:$A,$B$29,Capacity_2!$B:$B,$H39)</f>
        <v>101.01033727000322</v>
      </c>
      <c r="Q39" s="1">
        <f>SUMIFS(Capacity_1!L:L,Capacity_1!$A:$A,$B$29,Capacity_1!$B:$B,$H39)-SUMIFS(Capacity_2!L:L,Capacity_2!$A:$A,$B$29,Capacity_2!$B:$B,$H39)</f>
        <v>-48.049562320000405</v>
      </c>
      <c r="R39" s="1">
        <f>SUMIFS(Capacity_1!M:M,Capacity_1!$A:$A,$B$29,Capacity_1!$B:$B,$H39)-SUMIFS(Capacity_2!M:M,Capacity_2!$A:$A,$B$29,Capacity_2!$B:$B,$H39)</f>
        <v>-48.049562320000405</v>
      </c>
      <c r="S39" s="1">
        <f>SUMIFS(Capacity_1!N:N,Capacity_1!$A:$A,$B$29,Capacity_1!$B:$B,$H39)-SUMIFS(Capacity_2!N:N,Capacity_2!$A:$A,$B$29,Capacity_2!$B:$B,$H39)</f>
        <v>-48.049562320000405</v>
      </c>
      <c r="T39" s="1">
        <f>SUMIFS(Capacity_1!O:O,Capacity_1!$A:$A,$B$29,Capacity_1!$B:$B,$H39)-SUMIFS(Capacity_2!O:O,Capacity_2!$A:$A,$B$29,Capacity_2!$B:$B,$H39)</f>
        <v>-915.42703583000002</v>
      </c>
      <c r="U39" s="1">
        <f>SUMIFS(Capacity_1!P:P,Capacity_1!$A:$A,$B$29,Capacity_1!$B:$B,$H39)-SUMIFS(Capacity_2!P:P,Capacity_2!$A:$A,$B$29,Capacity_2!$B:$B,$H39)</f>
        <v>-969.59000788000048</v>
      </c>
      <c r="V39" s="1">
        <f>SUMIFS(Capacity_1!Q:Q,Capacity_1!$A:$A,$B$29,Capacity_1!$B:$B,$H39)-SUMIFS(Capacity_2!Q:Q,Capacity_2!$A:$A,$B$29,Capacity_2!$B:$B,$H39)</f>
        <v>-1157.6131546400029</v>
      </c>
      <c r="W39" s="1">
        <f>SUMIFS(Capacity_1!R:R,Capacity_1!$A:$A,$B$29,Capacity_1!$B:$B,$H39)-SUMIFS(Capacity_2!R:R,Capacity_2!$A:$A,$B$29,Capacity_2!$B:$B,$H39)</f>
        <v>752.6598477400039</v>
      </c>
      <c r="X39" s="1">
        <f>SUMIFS(Capacity_1!S:S,Capacity_1!$A:$A,$B$29,Capacity_1!$B:$B,$H39)-SUMIFS(Capacity_2!S:S,Capacity_2!$A:$A,$B$29,Capacity_2!$B:$B,$H39)</f>
        <v>-39.831794189998618</v>
      </c>
      <c r="Y39" s="1">
        <f>SUMIFS(Capacity_1!T:T,Capacity_1!$A:$A,$B$29,Capacity_1!$B:$B,$H39)-SUMIFS(Capacity_2!T:T,Capacity_2!$A:$A,$B$29,Capacity_2!$B:$B,$H39)</f>
        <v>-3461.6907029600006</v>
      </c>
      <c r="Z39" s="1">
        <f>SUMIFS(Capacity_1!U:U,Capacity_1!$A:$A,$B$29,Capacity_1!$B:$B,$H39)-SUMIFS(Capacity_2!U:U,Capacity_2!$A:$A,$B$29,Capacity_2!$B:$B,$H39)</f>
        <v>-2852.6907029600006</v>
      </c>
      <c r="AA39" s="1">
        <f>SUMIFS(Capacity_1!V:V,Capacity_1!$A:$A,$B$29,Capacity_1!$B:$B,$H39)-SUMIFS(Capacity_2!V:V,Capacity_2!$A:$A,$B$29,Capacity_2!$B:$B,$H39)</f>
        <v>-3021.2513252499994</v>
      </c>
      <c r="AB39" s="1">
        <f>SUMIFS(Capacity_1!W:W,Capacity_1!$A:$A,$B$29,Capacity_1!$B:$B,$H39)-SUMIFS(Capacity_2!W:W,Capacity_2!$A:$A,$B$29,Capacity_2!$B:$B,$H39)</f>
        <v>-2933.79357428</v>
      </c>
      <c r="AC39" s="1">
        <f>SUMIFS(Capacity_1!X:X,Capacity_1!$A:$A,$B$29,Capacity_1!$B:$B,$H39)-SUMIFS(Capacity_2!X:X,Capacity_2!$A:$A,$B$29,Capacity_2!$B:$B,$H39)</f>
        <v>-2933.7935742799964</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63.113541030000306</v>
      </c>
      <c r="P40" s="1">
        <f>SUMIFS(Capacity_1!K:K,Capacity_1!$A:$A,$B$29,Capacity_1!$B:$B,$H40)-SUMIFS(Capacity_2!K:K,Capacity_2!$A:$A,$B$29,Capacity_2!$B:$B,$H40)</f>
        <v>147.39295679000043</v>
      </c>
      <c r="Q40" s="1">
        <f>SUMIFS(Capacity_1!L:L,Capacity_1!$A:$A,$B$29,Capacity_1!$B:$B,$H40)-SUMIFS(Capacity_2!L:L,Capacity_2!$A:$A,$B$29,Capacity_2!$B:$B,$H40)</f>
        <v>445.08196081000006</v>
      </c>
      <c r="R40" s="1">
        <f>SUMIFS(Capacity_1!M:M,Capacity_1!$A:$A,$B$29,Capacity_1!$B:$B,$H40)-SUMIFS(Capacity_2!M:M,Capacity_2!$A:$A,$B$29,Capacity_2!$B:$B,$H40)</f>
        <v>445.08196081000006</v>
      </c>
      <c r="S40" s="1">
        <f>SUMIFS(Capacity_1!N:N,Capacity_1!$A:$A,$B$29,Capacity_1!$B:$B,$H40)-SUMIFS(Capacity_2!N:N,Capacity_2!$A:$A,$B$29,Capacity_2!$B:$B,$H40)</f>
        <v>74.12247724000008</v>
      </c>
      <c r="T40" s="1">
        <f>SUMIFS(Capacity_1!O:O,Capacity_1!$A:$A,$B$29,Capacity_1!$B:$B,$H40)-SUMIFS(Capacity_2!O:O,Capacity_2!$A:$A,$B$29,Capacity_2!$B:$B,$H40)</f>
        <v>-1850.5691829899988</v>
      </c>
      <c r="U40" s="1">
        <f>SUMIFS(Capacity_1!P:P,Capacity_1!$A:$A,$B$29,Capacity_1!$B:$B,$H40)-SUMIFS(Capacity_2!P:P,Capacity_2!$A:$A,$B$29,Capacity_2!$B:$B,$H40)</f>
        <v>-1970.8921412199998</v>
      </c>
      <c r="V40" s="1">
        <f>SUMIFS(Capacity_1!Q:Q,Capacity_1!$A:$A,$B$29,Capacity_1!$B:$B,$H40)-SUMIFS(Capacity_2!Q:Q,Capacity_2!$A:$A,$B$29,Capacity_2!$B:$B,$H40)</f>
        <v>-1970.8921412199998</v>
      </c>
      <c r="W40" s="1">
        <f>SUMIFS(Capacity_1!R:R,Capacity_1!$A:$A,$B$29,Capacity_1!$B:$B,$H40)-SUMIFS(Capacity_2!R:R,Capacity_2!$A:$A,$B$29,Capacity_2!$B:$B,$H40)</f>
        <v>-5492.4745746799981</v>
      </c>
      <c r="X40" s="1">
        <f>SUMIFS(Capacity_1!S:S,Capacity_1!$A:$A,$B$29,Capacity_1!$B:$B,$H40)-SUMIFS(Capacity_2!S:S,Capacity_2!$A:$A,$B$29,Capacity_2!$B:$B,$H40)</f>
        <v>-5497.2573193499993</v>
      </c>
      <c r="Y40" s="1">
        <f>SUMIFS(Capacity_1!T:T,Capacity_1!$A:$A,$B$29,Capacity_1!$B:$B,$H40)-SUMIFS(Capacity_2!T:T,Capacity_2!$A:$A,$B$29,Capacity_2!$B:$B,$H40)</f>
        <v>-5483.0398528099995</v>
      </c>
      <c r="Z40" s="1">
        <f>SUMIFS(Capacity_1!U:U,Capacity_1!$A:$A,$B$29,Capacity_1!$B:$B,$H40)-SUMIFS(Capacity_2!U:U,Capacity_2!$A:$A,$B$29,Capacity_2!$B:$B,$H40)</f>
        <v>-5332.7398528100002</v>
      </c>
      <c r="AA40" s="1">
        <f>SUMIFS(Capacity_1!V:V,Capacity_1!$A:$A,$B$29,Capacity_1!$B:$B,$H40)-SUMIFS(Capacity_2!V:V,Capacity_2!$A:$A,$B$29,Capacity_2!$B:$B,$H40)</f>
        <v>-5741.9623952599995</v>
      </c>
      <c r="AB40" s="1">
        <f>SUMIFS(Capacity_1!W:W,Capacity_1!$A:$A,$B$29,Capacity_1!$B:$B,$H40)-SUMIFS(Capacity_2!W:W,Capacity_2!$A:$A,$B$29,Capacity_2!$B:$B,$H40)</f>
        <v>-7895.6645490999999</v>
      </c>
      <c r="AC40" s="1">
        <f>SUMIFS(Capacity_1!X:X,Capacity_1!$A:$A,$B$29,Capacity_1!$B:$B,$H40)-SUMIFS(Capacity_2!X:X,Capacity_2!$A:$A,$B$29,Capacity_2!$B:$B,$H40)</f>
        <v>-7895.6645490999999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2">SUM(J32:J37,J44)</f>
        <v>0</v>
      </c>
      <c r="K42" s="1">
        <f t="shared" si="2"/>
        <v>23.550637319999623</v>
      </c>
      <c r="L42" s="1">
        <f t="shared" si="2"/>
        <v>523.6085696400005</v>
      </c>
      <c r="M42" s="1">
        <f t="shared" si="2"/>
        <v>523.6085696400005</v>
      </c>
      <c r="N42" s="1">
        <f t="shared" si="2"/>
        <v>523.6085696400005</v>
      </c>
      <c r="O42" s="1">
        <f t="shared" si="2"/>
        <v>523.6085696400005</v>
      </c>
      <c r="P42" s="1">
        <f t="shared" si="2"/>
        <v>1255.9945976100007</v>
      </c>
      <c r="Q42" s="1">
        <f t="shared" si="2"/>
        <v>2462.2360199800019</v>
      </c>
      <c r="R42" s="1">
        <f t="shared" si="2"/>
        <v>2458.4776249600009</v>
      </c>
      <c r="S42" s="1">
        <f t="shared" si="2"/>
        <v>2458.4776249500019</v>
      </c>
      <c r="T42" s="1">
        <f t="shared" si="2"/>
        <v>4800.2908811399993</v>
      </c>
      <c r="U42" s="1">
        <f t="shared" si="2"/>
        <v>4852.8207821899978</v>
      </c>
      <c r="V42" s="1">
        <f t="shared" si="2"/>
        <v>4523.6050557199997</v>
      </c>
      <c r="W42" s="1">
        <f t="shared" si="2"/>
        <v>5917.8518927599989</v>
      </c>
      <c r="X42" s="1">
        <f t="shared" si="2"/>
        <v>6877.8682778800003</v>
      </c>
      <c r="Y42" s="1">
        <f t="shared" si="2"/>
        <v>8136.177723349997</v>
      </c>
      <c r="Z42" s="1">
        <f t="shared" si="2"/>
        <v>6688.3435413899979</v>
      </c>
      <c r="AA42" s="1">
        <f t="shared" si="2"/>
        <v>6921.5618559599989</v>
      </c>
      <c r="AB42" s="1">
        <f t="shared" si="2"/>
        <v>6905.4563680999981</v>
      </c>
      <c r="AC42" s="1">
        <f t="shared" si="2"/>
        <v>5575.0533127600011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4.5390333980321884E-7</v>
      </c>
      <c r="J50" s="1">
        <f>SUMIFS(Generation_1!D:D,Generation_1!$A:$A,$B$47,Generation_1!$B:$B,$H50)-SUMIFS(Generation_2!D:D,Generation_2!$A:$A,$B$47,Generation_2!$B:$B,$H50)</f>
        <v>564.38078545899771</v>
      </c>
      <c r="K50" s="1">
        <f>SUMIFS(Generation_1!E:E,Generation_1!$A:$A,$B$47,Generation_1!$B:$B,$H50)-SUMIFS(Generation_2!E:E,Generation_2!$A:$A,$B$47,Generation_2!$B:$B,$H50)</f>
        <v>731.3737239047914</v>
      </c>
      <c r="L50" s="1">
        <f>SUMIFS(Generation_1!F:F,Generation_1!$A:$A,$B$47,Generation_1!$B:$B,$H50)-SUMIFS(Generation_2!F:F,Generation_2!$A:$A,$B$47,Generation_2!$B:$B,$H50)</f>
        <v>2648.0923611537146</v>
      </c>
      <c r="M50" s="1">
        <f>SUMIFS(Generation_1!G:G,Generation_1!$A:$A,$B$47,Generation_1!$B:$B,$H50)-SUMIFS(Generation_2!G:G,Generation_2!$A:$A,$B$47,Generation_2!$B:$B,$H50)</f>
        <v>3463.3511279744416</v>
      </c>
      <c r="N50" s="1">
        <f>SUMIFS(Generation_1!H:H,Generation_1!$A:$A,$B$47,Generation_1!$B:$B,$H50)-SUMIFS(Generation_2!H:H,Generation_2!$A:$A,$B$47,Generation_2!$B:$B,$H50)</f>
        <v>4014.2450277339085</v>
      </c>
      <c r="O50" s="1">
        <f>SUMIFS(Generation_1!I:I,Generation_1!$A:$A,$B$47,Generation_1!$B:$B,$H50)-SUMIFS(Generation_2!I:I,Generation_2!$A:$A,$B$47,Generation_2!$B:$B,$H50)</f>
        <v>2022.7050396785635</v>
      </c>
      <c r="P50" s="1">
        <f>SUMIFS(Generation_1!J:J,Generation_1!$A:$A,$B$47,Generation_1!$B:$B,$H50)-SUMIFS(Generation_2!J:J,Generation_2!$A:$A,$B$47,Generation_2!$B:$B,$H50)</f>
        <v>3870.7183030860615</v>
      </c>
      <c r="Q50" s="1">
        <f>SUMIFS(Generation_1!K:K,Generation_1!$A:$A,$B$47,Generation_1!$B:$B,$H50)-SUMIFS(Generation_2!K:K,Generation_2!$A:$A,$B$47,Generation_2!$B:$B,$H50)</f>
        <v>2415.6872988793766</v>
      </c>
      <c r="R50" s="1">
        <f>SUMIFS(Generation_1!L:L,Generation_1!$A:$A,$B$47,Generation_1!$B:$B,$H50)-SUMIFS(Generation_2!L:L,Generation_2!$A:$A,$B$47,Generation_2!$B:$B,$H50)</f>
        <v>879.80213963711867</v>
      </c>
      <c r="S50" s="1">
        <f>SUMIFS(Generation_1!M:M,Generation_1!$A:$A,$B$47,Generation_1!$B:$B,$H50)-SUMIFS(Generation_2!M:M,Generation_2!$A:$A,$B$47,Generation_2!$B:$B,$H50)</f>
        <v>2974.892336022167</v>
      </c>
      <c r="T50" s="1">
        <f>SUMIFS(Generation_1!N:N,Generation_1!$A:$A,$B$47,Generation_1!$B:$B,$H50)-SUMIFS(Generation_2!N:N,Generation_2!$A:$A,$B$47,Generation_2!$B:$B,$H50)</f>
        <v>-2037.8466177693044</v>
      </c>
      <c r="U50" s="1">
        <f>SUMIFS(Generation_1!O:O,Generation_1!$A:$A,$B$47,Generation_1!$B:$B,$H50)-SUMIFS(Generation_2!O:O,Generation_2!$A:$A,$B$47,Generation_2!$B:$B,$H50)</f>
        <v>-2016.863446385687</v>
      </c>
      <c r="V50" s="1">
        <f>SUMIFS(Generation_1!P:P,Generation_1!$A:$A,$B$47,Generation_1!$B:$B,$H50)-SUMIFS(Generation_2!P:P,Generation_2!$A:$A,$B$47,Generation_2!$B:$B,$H50)</f>
        <v>-592.56482072109065</v>
      </c>
      <c r="W50" s="1">
        <f>SUMIFS(Generation_1!Q:Q,Generation_1!$A:$A,$B$47,Generation_1!$B:$B,$H50)-SUMIFS(Generation_2!Q:Q,Generation_2!$A:$A,$B$47,Generation_2!$B:$B,$H50)</f>
        <v>2032.8197499218368</v>
      </c>
      <c r="X50" s="1">
        <f>SUMIFS(Generation_1!R:R,Generation_1!$A:$A,$B$47,Generation_1!$B:$B,$H50)-SUMIFS(Generation_2!R:R,Generation_2!$A:$A,$B$47,Generation_2!$B:$B,$H50)</f>
        <v>1845.8478596559289</v>
      </c>
      <c r="Y50" s="1">
        <f>SUMIFS(Generation_1!S:S,Generation_1!$A:$A,$B$47,Generation_1!$B:$B,$H50)-SUMIFS(Generation_2!S:S,Generation_2!$A:$A,$B$47,Generation_2!$B:$B,$H50)</f>
        <v>3937.8808700148948</v>
      </c>
      <c r="Z50" s="1">
        <f>SUMIFS(Generation_1!T:T,Generation_1!$A:$A,$B$47,Generation_1!$B:$B,$H50)-SUMIFS(Generation_2!T:T,Generation_2!$A:$A,$B$47,Generation_2!$B:$B,$H50)</f>
        <v>3527.0329724221228</v>
      </c>
      <c r="AA50" s="1">
        <f>SUMIFS(Generation_1!U:U,Generation_1!$A:$A,$B$47,Generation_1!$B:$B,$H50)-SUMIFS(Generation_2!U:U,Generation_2!$A:$A,$B$47,Generation_2!$B:$B,$H50)</f>
        <v>2541.1560270302507</v>
      </c>
      <c r="AB50" s="1">
        <f>SUMIFS(Generation_1!V:V,Generation_1!$A:$A,$B$47,Generation_1!$B:$B,$H50)-SUMIFS(Generation_2!V:V,Generation_2!$A:$A,$B$47,Generation_2!$B:$B,$H50)</f>
        <v>3930.8891520662874</v>
      </c>
      <c r="AC50" s="1">
        <f>SUMIFS(Generation_1!W:W,Generation_1!$A:$A,$B$47,Generation_1!$B:$B,$H50)-SUMIFS(Generation_2!W:W,Generation_2!$A:$A,$B$47,Generation_2!$B:$B,$H50)</f>
        <v>4524.0767965458363</v>
      </c>
      <c r="AD50" s="64"/>
    </row>
    <row r="51" spans="8:62">
      <c r="H51" s="7" t="s">
        <v>112</v>
      </c>
      <c r="I51" s="1">
        <f>SUMIFS(Generation_1!C:C,Generation_1!$A:$A,$B$47,Generation_1!$B:$B,$H51)-SUMIFS(Generation_2!C:C,Generation_2!$A:$A,$B$47,Generation_2!$B:$B,$H51)</f>
        <v>4.7025327003211714E-2</v>
      </c>
      <c r="J51" s="1">
        <f>SUMIFS(Generation_1!D:D,Generation_1!$A:$A,$B$47,Generation_1!$B:$B,$H51)-SUMIFS(Generation_2!D:D,Generation_2!$A:$A,$B$47,Generation_2!$B:$B,$H51)</f>
        <v>-468.07596199874752</v>
      </c>
      <c r="K51" s="1">
        <f>SUMIFS(Generation_1!E:E,Generation_1!$A:$A,$B$47,Generation_1!$B:$B,$H51)-SUMIFS(Generation_2!E:E,Generation_2!$A:$A,$B$47,Generation_2!$B:$B,$H51)</f>
        <v>-517.99811625546135</v>
      </c>
      <c r="L51" s="1">
        <f>SUMIFS(Generation_1!F:F,Generation_1!$A:$A,$B$47,Generation_1!$B:$B,$H51)-SUMIFS(Generation_2!F:F,Generation_2!$A:$A,$B$47,Generation_2!$B:$B,$H51)</f>
        <v>-2805.494912148155</v>
      </c>
      <c r="M51" s="1">
        <f>SUMIFS(Generation_1!G:G,Generation_1!$A:$A,$B$47,Generation_1!$B:$B,$H51)-SUMIFS(Generation_2!G:G,Generation_2!$A:$A,$B$47,Generation_2!$B:$B,$H51)</f>
        <v>-3500.9570636536264</v>
      </c>
      <c r="N51" s="1">
        <f>SUMIFS(Generation_1!H:H,Generation_1!$A:$A,$B$47,Generation_1!$B:$B,$H51)-SUMIFS(Generation_2!H:H,Generation_2!$A:$A,$B$47,Generation_2!$B:$B,$H51)</f>
        <v>-3801.6304961197602</v>
      </c>
      <c r="O51" s="1">
        <f>SUMIFS(Generation_1!I:I,Generation_1!$A:$A,$B$47,Generation_1!$B:$B,$H51)-SUMIFS(Generation_2!I:I,Generation_2!$A:$A,$B$47,Generation_2!$B:$B,$H51)</f>
        <v>-2212.6173392729215</v>
      </c>
      <c r="P51" s="1">
        <f>SUMIFS(Generation_1!J:J,Generation_1!$A:$A,$B$47,Generation_1!$B:$B,$H51)-SUMIFS(Generation_2!J:J,Generation_2!$A:$A,$B$47,Generation_2!$B:$B,$H51)</f>
        <v>-4843.9615149510573</v>
      </c>
      <c r="Q51" s="1">
        <f>SUMIFS(Generation_1!K:K,Generation_1!$A:$A,$B$47,Generation_1!$B:$B,$H51)-SUMIFS(Generation_2!K:K,Generation_2!$A:$A,$B$47,Generation_2!$B:$B,$H51)</f>
        <v>-2924.5836382747548</v>
      </c>
      <c r="R51" s="1">
        <f>SUMIFS(Generation_1!L:L,Generation_1!$A:$A,$B$47,Generation_1!$B:$B,$H51)-SUMIFS(Generation_2!L:L,Generation_2!$A:$A,$B$47,Generation_2!$B:$B,$H51)</f>
        <v>-1987.2608429678548</v>
      </c>
      <c r="S51" s="1">
        <f>SUMIFS(Generation_1!M:M,Generation_1!$A:$A,$B$47,Generation_1!$B:$B,$H51)-SUMIFS(Generation_2!M:M,Generation_2!$A:$A,$B$47,Generation_2!$B:$B,$H51)</f>
        <v>-2733.3187534339049</v>
      </c>
      <c r="T51" s="1">
        <f>SUMIFS(Generation_1!N:N,Generation_1!$A:$A,$B$47,Generation_1!$B:$B,$H51)-SUMIFS(Generation_2!N:N,Generation_2!$A:$A,$B$47,Generation_2!$B:$B,$H51)</f>
        <v>-720.23383439884492</v>
      </c>
      <c r="U51" s="1">
        <f>SUMIFS(Generation_1!O:O,Generation_1!$A:$A,$B$47,Generation_1!$B:$B,$H51)-SUMIFS(Generation_2!O:O,Generation_2!$A:$A,$B$47,Generation_2!$B:$B,$H51)</f>
        <v>-1178.4016352344297</v>
      </c>
      <c r="V51" s="1">
        <f>SUMIFS(Generation_1!P:P,Generation_1!$A:$A,$B$47,Generation_1!$B:$B,$H51)-SUMIFS(Generation_2!P:P,Generation_2!$A:$A,$B$47,Generation_2!$B:$B,$H51)</f>
        <v>-2011.9975328184628</v>
      </c>
      <c r="W51" s="1">
        <f>SUMIFS(Generation_1!Q:Q,Generation_1!$A:$A,$B$47,Generation_1!$B:$B,$H51)-SUMIFS(Generation_2!Q:Q,Generation_2!$A:$A,$B$47,Generation_2!$B:$B,$H51)</f>
        <v>-2378.863221274245</v>
      </c>
      <c r="X51" s="1">
        <f>SUMIFS(Generation_1!R:R,Generation_1!$A:$A,$B$47,Generation_1!$B:$B,$H51)-SUMIFS(Generation_2!R:R,Generation_2!$A:$A,$B$47,Generation_2!$B:$B,$H51)</f>
        <v>-2514.1161617969665</v>
      </c>
      <c r="Y51" s="1">
        <f>SUMIFS(Generation_1!S:S,Generation_1!$A:$A,$B$47,Generation_1!$B:$B,$H51)-SUMIFS(Generation_2!S:S,Generation_2!$A:$A,$B$47,Generation_2!$B:$B,$H51)</f>
        <v>-858.0562137556517</v>
      </c>
      <c r="Z51" s="1">
        <f>SUMIFS(Generation_1!T:T,Generation_1!$A:$A,$B$47,Generation_1!$B:$B,$H51)-SUMIFS(Generation_2!T:T,Generation_2!$A:$A,$B$47,Generation_2!$B:$B,$H51)</f>
        <v>-3367.5051744268712</v>
      </c>
      <c r="AA51" s="1">
        <f>SUMIFS(Generation_1!U:U,Generation_1!$A:$A,$B$47,Generation_1!$B:$B,$H51)-SUMIFS(Generation_2!U:U,Generation_2!$A:$A,$B$47,Generation_2!$B:$B,$H51)</f>
        <v>-1857.8987818523456</v>
      </c>
      <c r="AB51" s="1">
        <f>SUMIFS(Generation_1!V:V,Generation_1!$A:$A,$B$47,Generation_1!$B:$B,$H51)-SUMIFS(Generation_2!V:V,Generation_2!$A:$A,$B$47,Generation_2!$B:$B,$H51)</f>
        <v>-595.0821602316355</v>
      </c>
      <c r="AC51" s="1">
        <f>SUMIFS(Generation_1!W:W,Generation_1!$A:$A,$B$47,Generation_1!$B:$B,$H51)-SUMIFS(Generation_2!W:W,Generation_2!$A:$A,$B$47,Generation_2!$B:$B,$H51)</f>
        <v>-2730.8094947315403</v>
      </c>
      <c r="AD51" s="64"/>
    </row>
    <row r="52" spans="8:62">
      <c r="H52" s="7" t="s">
        <v>113</v>
      </c>
      <c r="I52" s="1">
        <f>SUMIFS(Generation_1!C:C,Generation_1!$A:$A,$B$47,Generation_1!$B:$B,$H52)-SUMIFS(Generation_2!C:C,Generation_2!$A:$A,$B$47,Generation_2!$B:$B,$H52)</f>
        <v>3.9374754123855382E-8</v>
      </c>
      <c r="J52" s="1">
        <f>SUMIFS(Generation_1!D:D,Generation_1!$A:$A,$B$47,Generation_1!$B:$B,$H52)-SUMIFS(Generation_2!D:D,Generation_2!$A:$A,$B$47,Generation_2!$B:$B,$H52)</f>
        <v>-0.15177316858125778</v>
      </c>
      <c r="K52" s="1">
        <f>SUMIFS(Generation_1!E:E,Generation_1!$A:$A,$B$47,Generation_1!$B:$B,$H52)-SUMIFS(Generation_2!E:E,Generation_2!$A:$A,$B$47,Generation_2!$B:$B,$H52)</f>
        <v>-0.21261036221949325</v>
      </c>
      <c r="L52" s="1">
        <f>SUMIFS(Generation_1!F:F,Generation_1!$A:$A,$B$47,Generation_1!$B:$B,$H52)-SUMIFS(Generation_2!F:F,Generation_2!$A:$A,$B$47,Generation_2!$B:$B,$H52)</f>
        <v>818.43983100998184</v>
      </c>
      <c r="M52" s="1">
        <f>SUMIFS(Generation_1!G:G,Generation_1!$A:$A,$B$47,Generation_1!$B:$B,$H52)-SUMIFS(Generation_2!G:G,Generation_2!$A:$A,$B$47,Generation_2!$B:$B,$H52)</f>
        <v>649.29922696363974</v>
      </c>
      <c r="N52" s="1">
        <f>SUMIFS(Generation_1!H:H,Generation_1!$A:$A,$B$47,Generation_1!$B:$B,$H52)-SUMIFS(Generation_2!H:H,Generation_2!$A:$A,$B$47,Generation_2!$B:$B,$H52)</f>
        <v>617.85684523048712</v>
      </c>
      <c r="O52" s="1">
        <f>SUMIFS(Generation_1!I:I,Generation_1!$A:$A,$B$47,Generation_1!$B:$B,$H52)-SUMIFS(Generation_2!I:I,Generation_2!$A:$A,$B$47,Generation_2!$B:$B,$H52)</f>
        <v>732.78589392236336</v>
      </c>
      <c r="P52" s="1">
        <f>SUMIFS(Generation_1!J:J,Generation_1!$A:$A,$B$47,Generation_1!$B:$B,$H52)-SUMIFS(Generation_2!J:J,Generation_2!$A:$A,$B$47,Generation_2!$B:$B,$H52)</f>
        <v>771.35494105538805</v>
      </c>
      <c r="Q52" s="1">
        <f>SUMIFS(Generation_1!K:K,Generation_1!$A:$A,$B$47,Generation_1!$B:$B,$H52)-SUMIFS(Generation_2!K:K,Generation_2!$A:$A,$B$47,Generation_2!$B:$B,$H52)</f>
        <v>707.49237037749344</v>
      </c>
      <c r="R52" s="1">
        <f>SUMIFS(Generation_1!L:L,Generation_1!$A:$A,$B$47,Generation_1!$B:$B,$H52)-SUMIFS(Generation_2!L:L,Generation_2!$A:$A,$B$47,Generation_2!$B:$B,$H52)</f>
        <v>769.13027183526174</v>
      </c>
      <c r="S52" s="1">
        <f>SUMIFS(Generation_1!M:M,Generation_1!$A:$A,$B$47,Generation_1!$B:$B,$H52)-SUMIFS(Generation_2!M:M,Generation_2!$A:$A,$B$47,Generation_2!$B:$B,$H52)</f>
        <v>627.87505150980678</v>
      </c>
      <c r="T52" s="1">
        <f>SUMIFS(Generation_1!N:N,Generation_1!$A:$A,$B$47,Generation_1!$B:$B,$H52)-SUMIFS(Generation_2!N:N,Generation_2!$A:$A,$B$47,Generation_2!$B:$B,$H52)</f>
        <v>4881.5533030688948</v>
      </c>
      <c r="U52" s="1">
        <f>SUMIFS(Generation_1!O:O,Generation_1!$A:$A,$B$47,Generation_1!$B:$B,$H52)-SUMIFS(Generation_2!O:O,Generation_2!$A:$A,$B$47,Generation_2!$B:$B,$H52)</f>
        <v>5632.0025968556447</v>
      </c>
      <c r="V52" s="1">
        <f>SUMIFS(Generation_1!P:P,Generation_1!$A:$A,$B$47,Generation_1!$B:$B,$H52)-SUMIFS(Generation_2!P:P,Generation_2!$A:$A,$B$47,Generation_2!$B:$B,$H52)</f>
        <v>5968.4265241221437</v>
      </c>
      <c r="W52" s="1">
        <f>SUMIFS(Generation_1!Q:Q,Generation_1!$A:$A,$B$47,Generation_1!$B:$B,$H52)-SUMIFS(Generation_2!Q:Q,Generation_2!$A:$A,$B$47,Generation_2!$B:$B,$H52)</f>
        <v>3472.6734369350233</v>
      </c>
      <c r="X52" s="1">
        <f>SUMIFS(Generation_1!R:R,Generation_1!$A:$A,$B$47,Generation_1!$B:$B,$H52)-SUMIFS(Generation_2!R:R,Generation_2!$A:$A,$B$47,Generation_2!$B:$B,$H52)</f>
        <v>6484.9338335230495</v>
      </c>
      <c r="Y52" s="1">
        <f>SUMIFS(Generation_1!S:S,Generation_1!$A:$A,$B$47,Generation_1!$B:$B,$H52)-SUMIFS(Generation_2!S:S,Generation_2!$A:$A,$B$47,Generation_2!$B:$B,$H52)</f>
        <v>5861.1260296816026</v>
      </c>
      <c r="Z52" s="1">
        <f>SUMIFS(Generation_1!T:T,Generation_1!$A:$A,$B$47,Generation_1!$B:$B,$H52)-SUMIFS(Generation_2!T:T,Generation_2!$A:$A,$B$47,Generation_2!$B:$B,$H52)</f>
        <v>8272.1693205935062</v>
      </c>
      <c r="AA52" s="1">
        <f>SUMIFS(Generation_1!U:U,Generation_1!$A:$A,$B$47,Generation_1!$B:$B,$H52)-SUMIFS(Generation_2!U:U,Generation_2!$A:$A,$B$47,Generation_2!$B:$B,$H52)</f>
        <v>7318.1862761560806</v>
      </c>
      <c r="AB52" s="1">
        <f>SUMIFS(Generation_1!V:V,Generation_1!$A:$A,$B$47,Generation_1!$B:$B,$H52)-SUMIFS(Generation_2!V:V,Generation_2!$A:$A,$B$47,Generation_2!$B:$B,$H52)</f>
        <v>5147.2596412345083</v>
      </c>
      <c r="AC52" s="1">
        <f>SUMIFS(Generation_1!W:W,Generation_1!$A:$A,$B$47,Generation_1!$B:$B,$H52)-SUMIFS(Generation_2!W:W,Generation_2!$A:$A,$B$47,Generation_2!$B:$B,$H52)</f>
        <v>7457.7598427059875</v>
      </c>
      <c r="AD52" s="64"/>
    </row>
    <row r="53" spans="8:62">
      <c r="H53" s="7" t="s">
        <v>114</v>
      </c>
      <c r="I53" s="1">
        <f>SUMIFS(Generation_1!C:C,Generation_1!$A:$A,$B$47,Generation_1!$B:$B,$H53)-SUMIFS(Generation_2!C:C,Generation_2!$A:$A,$B$47,Generation_2!$B:$B,$H53)</f>
        <v>7.6318727337820746E-8</v>
      </c>
      <c r="J53" s="1">
        <f>SUMIFS(Generation_1!D:D,Generation_1!$A:$A,$B$47,Generation_1!$B:$B,$H53)-SUMIFS(Generation_2!D:D,Generation_2!$A:$A,$B$47,Generation_2!$B:$B,$H53)</f>
        <v>2.0406095659592012</v>
      </c>
      <c r="K53" s="1">
        <f>SUMIFS(Generation_1!E:E,Generation_1!$A:$A,$B$47,Generation_1!$B:$B,$H53)-SUMIFS(Generation_2!E:E,Generation_2!$A:$A,$B$47,Generation_2!$B:$B,$H53)</f>
        <v>3.4043974112614421</v>
      </c>
      <c r="L53" s="1">
        <f>SUMIFS(Generation_1!F:F,Generation_1!$A:$A,$B$47,Generation_1!$B:$B,$H53)-SUMIFS(Generation_2!F:F,Generation_2!$A:$A,$B$47,Generation_2!$B:$B,$H53)</f>
        <v>103.2023810485164</v>
      </c>
      <c r="M53" s="1">
        <f>SUMIFS(Generation_1!G:G,Generation_1!$A:$A,$B$47,Generation_1!$B:$B,$H53)-SUMIFS(Generation_2!G:G,Generation_2!$A:$A,$B$47,Generation_2!$B:$B,$H53)</f>
        <v>126.70239942305626</v>
      </c>
      <c r="N53" s="1">
        <f>SUMIFS(Generation_1!H:H,Generation_1!$A:$A,$B$47,Generation_1!$B:$B,$H53)-SUMIFS(Generation_2!H:H,Generation_2!$A:$A,$B$47,Generation_2!$B:$B,$H53)</f>
        <v>100.85265384992162</v>
      </c>
      <c r="O53" s="1">
        <f>SUMIFS(Generation_1!I:I,Generation_1!$A:$A,$B$47,Generation_1!$B:$B,$H53)-SUMIFS(Generation_2!I:I,Generation_2!$A:$A,$B$47,Generation_2!$B:$B,$H53)</f>
        <v>132.28464694279472</v>
      </c>
      <c r="P53" s="1">
        <f>SUMIFS(Generation_1!J:J,Generation_1!$A:$A,$B$47,Generation_1!$B:$B,$H53)-SUMIFS(Generation_2!J:J,Generation_2!$A:$A,$B$47,Generation_2!$B:$B,$H53)</f>
        <v>131.08961088841261</v>
      </c>
      <c r="Q53" s="1">
        <f>SUMIFS(Generation_1!K:K,Generation_1!$A:$A,$B$47,Generation_1!$B:$B,$H53)-SUMIFS(Generation_2!K:K,Generation_2!$A:$A,$B$47,Generation_2!$B:$B,$H53)</f>
        <v>179.91613112369916</v>
      </c>
      <c r="R53" s="1">
        <f>SUMIFS(Generation_1!L:L,Generation_1!$A:$A,$B$47,Generation_1!$B:$B,$H53)-SUMIFS(Generation_2!L:L,Generation_2!$A:$A,$B$47,Generation_2!$B:$B,$H53)</f>
        <v>180.91076671388066</v>
      </c>
      <c r="S53" s="1">
        <f>SUMIFS(Generation_1!M:M,Generation_1!$A:$A,$B$47,Generation_1!$B:$B,$H53)-SUMIFS(Generation_2!M:M,Generation_2!$A:$A,$B$47,Generation_2!$B:$B,$H53)</f>
        <v>129.37964559200464</v>
      </c>
      <c r="T53" s="1">
        <f>SUMIFS(Generation_1!N:N,Generation_1!$A:$A,$B$47,Generation_1!$B:$B,$H53)-SUMIFS(Generation_2!N:N,Generation_2!$A:$A,$B$47,Generation_2!$B:$B,$H53)</f>
        <v>6009.4766651549244</v>
      </c>
      <c r="U53" s="1">
        <f>SUMIFS(Generation_1!O:O,Generation_1!$A:$A,$B$47,Generation_1!$B:$B,$H53)-SUMIFS(Generation_2!O:O,Generation_2!$A:$A,$B$47,Generation_2!$B:$B,$H53)</f>
        <v>6286.6401326035293</v>
      </c>
      <c r="V53" s="1">
        <f>SUMIFS(Generation_1!P:P,Generation_1!$A:$A,$B$47,Generation_1!$B:$B,$H53)-SUMIFS(Generation_2!P:P,Generation_2!$A:$A,$B$47,Generation_2!$B:$B,$H53)</f>
        <v>6021.8509006715567</v>
      </c>
      <c r="W53" s="1">
        <f>SUMIFS(Generation_1!Q:Q,Generation_1!$A:$A,$B$47,Generation_1!$B:$B,$H53)-SUMIFS(Generation_2!Q:Q,Generation_2!$A:$A,$B$47,Generation_2!$B:$B,$H53)</f>
        <v>8989.068884348575</v>
      </c>
      <c r="X53" s="1">
        <f>SUMIFS(Generation_1!R:R,Generation_1!$A:$A,$B$47,Generation_1!$B:$B,$H53)-SUMIFS(Generation_2!R:R,Generation_2!$A:$A,$B$47,Generation_2!$B:$B,$H53)</f>
        <v>9934.3780492582719</v>
      </c>
      <c r="Y53" s="1">
        <f>SUMIFS(Generation_1!S:S,Generation_1!$A:$A,$B$47,Generation_1!$B:$B,$H53)-SUMIFS(Generation_2!S:S,Generation_2!$A:$A,$B$47,Generation_2!$B:$B,$H53)</f>
        <v>18044.572814576604</v>
      </c>
      <c r="Z53" s="1">
        <f>SUMIFS(Generation_1!T:T,Generation_1!$A:$A,$B$47,Generation_1!$B:$B,$H53)-SUMIFS(Generation_2!T:T,Generation_2!$A:$A,$B$47,Generation_2!$B:$B,$H53)</f>
        <v>15930.141685290366</v>
      </c>
      <c r="AA53" s="1">
        <f>SUMIFS(Generation_1!U:U,Generation_1!$A:$A,$B$47,Generation_1!$B:$B,$H53)-SUMIFS(Generation_2!U:U,Generation_2!$A:$A,$B$47,Generation_2!$B:$B,$H53)</f>
        <v>18781.508267937836</v>
      </c>
      <c r="AB53" s="1">
        <f>SUMIFS(Generation_1!V:V,Generation_1!$A:$A,$B$47,Generation_1!$B:$B,$H53)-SUMIFS(Generation_2!V:V,Generation_2!$A:$A,$B$47,Generation_2!$B:$B,$H53)</f>
        <v>21789.95985648577</v>
      </c>
      <c r="AC53" s="1">
        <f>SUMIFS(Generation_1!W:W,Generation_1!$A:$A,$B$47,Generation_1!$B:$B,$H53)-SUMIFS(Generation_2!W:W,Generation_2!$A:$A,$B$47,Generation_2!$B:$B,$H53)</f>
        <v>22028.372565482819</v>
      </c>
      <c r="AD53" s="64"/>
    </row>
    <row r="54" spans="8:62">
      <c r="H54" s="7" t="s">
        <v>115</v>
      </c>
      <c r="I54" s="1">
        <f>SUMIFS(Generation_1!C:C,Generation_1!$A:$A,$B$47,Generation_1!$B:$B,$H54)-SUMIFS(Generation_2!C:C,Generation_2!$A:$A,$B$47,Generation_2!$B:$B,$H54)</f>
        <v>1.3031058188062161E-7</v>
      </c>
      <c r="J54" s="1">
        <f>SUMIFS(Generation_1!D:D,Generation_1!$A:$A,$B$47,Generation_1!$B:$B,$H54)-SUMIFS(Generation_2!D:D,Generation_2!$A:$A,$B$47,Generation_2!$B:$B,$H54)</f>
        <v>-14.582435629667089</v>
      </c>
      <c r="K54" s="1">
        <f>SUMIFS(Generation_1!E:E,Generation_1!$A:$A,$B$47,Generation_1!$B:$B,$H54)-SUMIFS(Generation_2!E:E,Generation_2!$A:$A,$B$47,Generation_2!$B:$B,$H54)</f>
        <v>6.9635056091665319</v>
      </c>
      <c r="L54" s="1">
        <f>SUMIFS(Generation_1!F:F,Generation_1!$A:$A,$B$47,Generation_1!$B:$B,$H54)-SUMIFS(Generation_2!F:F,Generation_2!$A:$A,$B$47,Generation_2!$B:$B,$H54)</f>
        <v>-327.52127240931986</v>
      </c>
      <c r="M54" s="1">
        <f>SUMIFS(Generation_1!G:G,Generation_1!$A:$A,$B$47,Generation_1!$B:$B,$H54)-SUMIFS(Generation_2!G:G,Generation_2!$A:$A,$B$47,Generation_2!$B:$B,$H54)</f>
        <v>-70.560358955986885</v>
      </c>
      <c r="N54" s="1">
        <f>SUMIFS(Generation_1!H:H,Generation_1!$A:$A,$B$47,Generation_1!$B:$B,$H54)-SUMIFS(Generation_2!H:H,Generation_2!$A:$A,$B$47,Generation_2!$B:$B,$H54)</f>
        <v>-475.21946480121187</v>
      </c>
      <c r="O54" s="1">
        <f>SUMIFS(Generation_1!I:I,Generation_1!$A:$A,$B$47,Generation_1!$B:$B,$H54)-SUMIFS(Generation_2!I:I,Generation_2!$A:$A,$B$47,Generation_2!$B:$B,$H54)</f>
        <v>-164.64651487100491</v>
      </c>
      <c r="P54" s="1">
        <f>SUMIFS(Generation_1!J:J,Generation_1!$A:$A,$B$47,Generation_1!$B:$B,$H54)-SUMIFS(Generation_2!J:J,Generation_2!$A:$A,$B$47,Generation_2!$B:$B,$H54)</f>
        <v>-121.71529481690595</v>
      </c>
      <c r="Q54" s="1">
        <f>SUMIFS(Generation_1!K:K,Generation_1!$A:$A,$B$47,Generation_1!$B:$B,$H54)-SUMIFS(Generation_2!K:K,Generation_2!$A:$A,$B$47,Generation_2!$B:$B,$H54)</f>
        <v>-102.05504162416219</v>
      </c>
      <c r="R54" s="1">
        <f>SUMIFS(Generation_1!L:L,Generation_1!$A:$A,$B$47,Generation_1!$B:$B,$H54)-SUMIFS(Generation_2!L:L,Generation_2!$A:$A,$B$47,Generation_2!$B:$B,$H54)</f>
        <v>-202.27139275400259</v>
      </c>
      <c r="S54" s="1">
        <f>SUMIFS(Generation_1!M:M,Generation_1!$A:$A,$B$47,Generation_1!$B:$B,$H54)-SUMIFS(Generation_2!M:M,Generation_2!$A:$A,$B$47,Generation_2!$B:$B,$H54)</f>
        <v>-518.88476625081057</v>
      </c>
      <c r="T54" s="1">
        <f>SUMIFS(Generation_1!N:N,Generation_1!$A:$A,$B$47,Generation_1!$B:$B,$H54)-SUMIFS(Generation_2!N:N,Generation_2!$A:$A,$B$47,Generation_2!$B:$B,$H54)</f>
        <v>-1508.158486067583</v>
      </c>
      <c r="U54" s="1">
        <f>SUMIFS(Generation_1!O:O,Generation_1!$A:$A,$B$47,Generation_1!$B:$B,$H54)-SUMIFS(Generation_2!O:O,Generation_2!$A:$A,$B$47,Generation_2!$B:$B,$H54)</f>
        <v>-1557.276332300682</v>
      </c>
      <c r="V54" s="1">
        <f>SUMIFS(Generation_1!P:P,Generation_1!$A:$A,$B$47,Generation_1!$B:$B,$H54)-SUMIFS(Generation_2!P:P,Generation_2!$A:$A,$B$47,Generation_2!$B:$B,$H54)</f>
        <v>-1460.4889397459647</v>
      </c>
      <c r="W54" s="1">
        <f>SUMIFS(Generation_1!Q:Q,Generation_1!$A:$A,$B$47,Generation_1!$B:$B,$H54)-SUMIFS(Generation_2!Q:Q,Generation_2!$A:$A,$B$47,Generation_2!$B:$B,$H54)</f>
        <v>-818.79716071652911</v>
      </c>
      <c r="X54" s="1">
        <f>SUMIFS(Generation_1!R:R,Generation_1!$A:$A,$B$47,Generation_1!$B:$B,$H54)-SUMIFS(Generation_2!R:R,Generation_2!$A:$A,$B$47,Generation_2!$B:$B,$H54)</f>
        <v>-1046.2507202034612</v>
      </c>
      <c r="Y54" s="1">
        <f>SUMIFS(Generation_1!S:S,Generation_1!$A:$A,$B$47,Generation_1!$B:$B,$H54)-SUMIFS(Generation_2!S:S,Generation_2!$A:$A,$B$47,Generation_2!$B:$B,$H54)</f>
        <v>-1083.6345501171272</v>
      </c>
      <c r="Z54" s="1">
        <f>SUMIFS(Generation_1!T:T,Generation_1!$A:$A,$B$47,Generation_1!$B:$B,$H54)-SUMIFS(Generation_2!T:T,Generation_2!$A:$A,$B$47,Generation_2!$B:$B,$H54)</f>
        <v>-630.35556261619786</v>
      </c>
      <c r="AA54" s="1">
        <f>SUMIFS(Generation_1!U:U,Generation_1!$A:$A,$B$47,Generation_1!$B:$B,$H54)-SUMIFS(Generation_2!U:U,Generation_2!$A:$A,$B$47,Generation_2!$B:$B,$H54)</f>
        <v>-692.42685779506064</v>
      </c>
      <c r="AB54" s="1">
        <f>SUMIFS(Generation_1!V:V,Generation_1!$A:$A,$B$47,Generation_1!$B:$B,$H54)-SUMIFS(Generation_2!V:V,Generation_2!$A:$A,$B$47,Generation_2!$B:$B,$H54)</f>
        <v>-1036.3088643896535</v>
      </c>
      <c r="AC54" s="1">
        <f>SUMIFS(Generation_1!W:W,Generation_1!$A:$A,$B$47,Generation_1!$B:$B,$H54)-SUMIFS(Generation_2!W:W,Generation_2!$A:$A,$B$47,Generation_2!$B:$B,$H54)</f>
        <v>-1383.8968108255231</v>
      </c>
      <c r="AD54" s="64"/>
    </row>
    <row r="55" spans="8:62">
      <c r="H55" s="7" t="s">
        <v>116</v>
      </c>
      <c r="I55" s="1">
        <f>SUMIFS(Generation_1!C:C,Generation_1!$A:$A,$B$47,Generation_1!$B:$B,$H55)-SUMIFS(Generation_2!C:C,Generation_2!$A:$A,$B$47,Generation_2!$B:$B,$H55)</f>
        <v>0.28751033645016832</v>
      </c>
      <c r="J55" s="1">
        <f>SUMIFS(Generation_1!D:D,Generation_1!$A:$A,$B$47,Generation_1!$B:$B,$H55)-SUMIFS(Generation_2!D:D,Generation_2!$A:$A,$B$47,Generation_2!$B:$B,$H55)</f>
        <v>-0.65896021522419801</v>
      </c>
      <c r="K55" s="1">
        <f>SUMIFS(Generation_1!E:E,Generation_1!$A:$A,$B$47,Generation_1!$B:$B,$H55)-SUMIFS(Generation_2!E:E,Generation_2!$A:$A,$B$47,Generation_2!$B:$B,$H55)</f>
        <v>7.6257108237508362</v>
      </c>
      <c r="L55" s="1">
        <f>SUMIFS(Generation_1!F:F,Generation_1!$A:$A,$B$47,Generation_1!$B:$B,$H55)-SUMIFS(Generation_2!F:F,Generation_2!$A:$A,$B$47,Generation_2!$B:$B,$H55)</f>
        <v>-122.02506658855145</v>
      </c>
      <c r="M55" s="1">
        <f>SUMIFS(Generation_1!G:G,Generation_1!$A:$A,$B$47,Generation_1!$B:$B,$H55)-SUMIFS(Generation_2!G:G,Generation_2!$A:$A,$B$47,Generation_2!$B:$B,$H55)</f>
        <v>-433.66729514628719</v>
      </c>
      <c r="N55" s="1">
        <f>SUMIFS(Generation_1!H:H,Generation_1!$A:$A,$B$47,Generation_1!$B:$B,$H55)-SUMIFS(Generation_2!H:H,Generation_2!$A:$A,$B$47,Generation_2!$B:$B,$H55)</f>
        <v>-821.75714685509138</v>
      </c>
      <c r="O55" s="1">
        <f>SUMIFS(Generation_1!I:I,Generation_1!$A:$A,$B$47,Generation_1!$B:$B,$H55)-SUMIFS(Generation_2!I:I,Generation_2!$A:$A,$B$47,Generation_2!$B:$B,$H55)</f>
        <v>-707.80990730574104</v>
      </c>
      <c r="P55" s="1">
        <f>SUMIFS(Generation_1!J:J,Generation_1!$A:$A,$B$47,Generation_1!$B:$B,$H55)-SUMIFS(Generation_2!J:J,Generation_2!$A:$A,$B$47,Generation_2!$B:$B,$H55)</f>
        <v>-325.03681652601108</v>
      </c>
      <c r="Q55" s="1">
        <f>SUMIFS(Generation_1!K:K,Generation_1!$A:$A,$B$47,Generation_1!$B:$B,$H55)-SUMIFS(Generation_2!K:K,Generation_2!$A:$A,$B$47,Generation_2!$B:$B,$H55)</f>
        <v>181.84156109087439</v>
      </c>
      <c r="R55" s="1">
        <f>SUMIFS(Generation_1!L:L,Generation_1!$A:$A,$B$47,Generation_1!$B:$B,$H55)-SUMIFS(Generation_2!L:L,Generation_2!$A:$A,$B$47,Generation_2!$B:$B,$H55)</f>
        <v>-39.930663605142854</v>
      </c>
      <c r="S55" s="1">
        <f>SUMIFS(Generation_1!M:M,Generation_1!$A:$A,$B$47,Generation_1!$B:$B,$H55)-SUMIFS(Generation_2!M:M,Generation_2!$A:$A,$B$47,Generation_2!$B:$B,$H55)</f>
        <v>152.41101013760453</v>
      </c>
      <c r="T55" s="1">
        <f>SUMIFS(Generation_1!N:N,Generation_1!$A:$A,$B$47,Generation_1!$B:$B,$H55)-SUMIFS(Generation_2!N:N,Generation_2!$A:$A,$B$47,Generation_2!$B:$B,$H55)</f>
        <v>-1633.378182888142</v>
      </c>
      <c r="U55" s="1">
        <f>SUMIFS(Generation_1!O:O,Generation_1!$A:$A,$B$47,Generation_1!$B:$B,$H55)-SUMIFS(Generation_2!O:O,Generation_2!$A:$A,$B$47,Generation_2!$B:$B,$H55)</f>
        <v>-2195.5970722242137</v>
      </c>
      <c r="V55" s="1">
        <f>SUMIFS(Generation_1!P:P,Generation_1!$A:$A,$B$47,Generation_1!$B:$B,$H55)-SUMIFS(Generation_2!P:P,Generation_2!$A:$A,$B$47,Generation_2!$B:$B,$H55)</f>
        <v>-2579.63614821589</v>
      </c>
      <c r="W55" s="1">
        <f>SUMIFS(Generation_1!Q:Q,Generation_1!$A:$A,$B$47,Generation_1!$B:$B,$H55)-SUMIFS(Generation_2!Q:Q,Generation_2!$A:$A,$B$47,Generation_2!$B:$B,$H55)</f>
        <v>-2890.6584814415219</v>
      </c>
      <c r="X55" s="1">
        <f>SUMIFS(Generation_1!R:R,Generation_1!$A:$A,$B$47,Generation_1!$B:$B,$H55)-SUMIFS(Generation_2!R:R,Generation_2!$A:$A,$B$47,Generation_2!$B:$B,$H55)</f>
        <v>-2410.25743888549</v>
      </c>
      <c r="Y55" s="1">
        <f>SUMIFS(Generation_1!S:S,Generation_1!$A:$A,$B$47,Generation_1!$B:$B,$H55)-SUMIFS(Generation_2!S:S,Generation_2!$A:$A,$B$47,Generation_2!$B:$B,$H55)</f>
        <v>-4186.7767927105651</v>
      </c>
      <c r="Z55" s="1">
        <f>SUMIFS(Generation_1!T:T,Generation_1!$A:$A,$B$47,Generation_1!$B:$B,$H55)-SUMIFS(Generation_2!T:T,Generation_2!$A:$A,$B$47,Generation_2!$B:$B,$H55)</f>
        <v>-5873.4293410215614</v>
      </c>
      <c r="AA55" s="1">
        <f>SUMIFS(Generation_1!U:U,Generation_1!$A:$A,$B$47,Generation_1!$B:$B,$H55)-SUMIFS(Generation_2!U:U,Generation_2!$A:$A,$B$47,Generation_2!$B:$B,$H55)</f>
        <v>-5612.5789398279649</v>
      </c>
      <c r="AB55" s="1">
        <f>SUMIFS(Generation_1!V:V,Generation_1!$A:$A,$B$47,Generation_1!$B:$B,$H55)-SUMIFS(Generation_2!V:V,Generation_2!$A:$A,$B$47,Generation_2!$B:$B,$H55)</f>
        <v>-6545.9283627542627</v>
      </c>
      <c r="AC55" s="1">
        <f>SUMIFS(Generation_1!W:W,Generation_1!$A:$A,$B$47,Generation_1!$B:$B,$H55)-SUMIFS(Generation_2!W:W,Generation_2!$A:$A,$B$47,Generation_2!$B:$B,$H55)</f>
        <v>-7709.913030684158</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3.0388036975637078E-7</v>
      </c>
      <c r="J57" s="1">
        <f>SUMIFS(Generation_1!D:D,Generation_1!$A:$A,$B$47,Generation_1!$B:$B,$H57)-SUMIFS(Generation_2!D:D,Generation_2!$A:$A,$B$47,Generation_2!$B:$B,$H57)</f>
        <v>-159.21621981725912</v>
      </c>
      <c r="K57" s="1">
        <f>SUMIFS(Generation_1!E:E,Generation_1!$A:$A,$B$47,Generation_1!$B:$B,$H57)-SUMIFS(Generation_2!E:E,Generation_2!$A:$A,$B$47,Generation_2!$B:$B,$H57)</f>
        <v>-163.43486808648959</v>
      </c>
      <c r="L57" s="1">
        <f>SUMIFS(Generation_1!F:F,Generation_1!$A:$A,$B$47,Generation_1!$B:$B,$H57)-SUMIFS(Generation_2!F:F,Generation_2!$A:$A,$B$47,Generation_2!$B:$B,$H57)</f>
        <v>-821.53004506290381</v>
      </c>
      <c r="M57" s="1">
        <f>SUMIFS(Generation_1!G:G,Generation_1!$A:$A,$B$47,Generation_1!$B:$B,$H57)-SUMIFS(Generation_2!G:G,Generation_2!$A:$A,$B$47,Generation_2!$B:$B,$H57)</f>
        <v>-1038.4881844312076</v>
      </c>
      <c r="N57" s="1">
        <f>SUMIFS(Generation_1!H:H,Generation_1!$A:$A,$B$47,Generation_1!$B:$B,$H57)-SUMIFS(Generation_2!H:H,Generation_2!$A:$A,$B$47,Generation_2!$B:$B,$H57)</f>
        <v>-1157.6017680870864</v>
      </c>
      <c r="O57" s="1">
        <f>SUMIFS(Generation_1!I:I,Generation_1!$A:$A,$B$47,Generation_1!$B:$B,$H57)-SUMIFS(Generation_2!I:I,Generation_2!$A:$A,$B$47,Generation_2!$B:$B,$H57)</f>
        <v>-1029.4315603861614</v>
      </c>
      <c r="P57" s="1">
        <f>SUMIFS(Generation_1!J:J,Generation_1!$A:$A,$B$47,Generation_1!$B:$B,$H57)-SUMIFS(Generation_2!J:J,Generation_2!$A:$A,$B$47,Generation_2!$B:$B,$H57)</f>
        <v>-736.71831626640778</v>
      </c>
      <c r="Q57" s="1">
        <f>SUMIFS(Generation_1!K:K,Generation_1!$A:$A,$B$47,Generation_1!$B:$B,$H57)-SUMIFS(Generation_2!K:K,Generation_2!$A:$A,$B$47,Generation_2!$B:$B,$H57)</f>
        <v>-1452.0500103002851</v>
      </c>
      <c r="R57" s="1">
        <f>SUMIFS(Generation_1!L:L,Generation_1!$A:$A,$B$47,Generation_1!$B:$B,$H57)-SUMIFS(Generation_2!L:L,Generation_2!$A:$A,$B$47,Generation_2!$B:$B,$H57)</f>
        <v>-1244.3704266358836</v>
      </c>
      <c r="S57" s="1">
        <f>SUMIFS(Generation_1!M:M,Generation_1!$A:$A,$B$47,Generation_1!$B:$B,$H57)-SUMIFS(Generation_2!M:M,Generation_2!$A:$A,$B$47,Generation_2!$B:$B,$H57)</f>
        <v>-857.92369289028284</v>
      </c>
      <c r="T57" s="1">
        <f>SUMIFS(Generation_1!N:N,Generation_1!$A:$A,$B$47,Generation_1!$B:$B,$H57)-SUMIFS(Generation_2!N:N,Generation_2!$A:$A,$B$47,Generation_2!$B:$B,$H57)</f>
        <v>-3499.1355327075144</v>
      </c>
      <c r="U57" s="1">
        <f>SUMIFS(Generation_1!O:O,Generation_1!$A:$A,$B$47,Generation_1!$B:$B,$H57)-SUMIFS(Generation_2!O:O,Generation_2!$A:$A,$B$47,Generation_2!$B:$B,$H57)</f>
        <v>-3719.9928199935603</v>
      </c>
      <c r="V57" s="1">
        <f>SUMIFS(Generation_1!P:P,Generation_1!$A:$A,$B$47,Generation_1!$B:$B,$H57)-SUMIFS(Generation_2!P:P,Generation_2!$A:$A,$B$47,Generation_2!$B:$B,$H57)</f>
        <v>-4540.1218776134992</v>
      </c>
      <c r="W57" s="1">
        <f>SUMIFS(Generation_1!Q:Q,Generation_1!$A:$A,$B$47,Generation_1!$B:$B,$H57)-SUMIFS(Generation_2!Q:Q,Generation_2!$A:$A,$B$47,Generation_2!$B:$B,$H57)</f>
        <v>1800.1610899730294</v>
      </c>
      <c r="X57" s="1">
        <f>SUMIFS(Generation_1!R:R,Generation_1!$A:$A,$B$47,Generation_1!$B:$B,$H57)-SUMIFS(Generation_2!R:R,Generation_2!$A:$A,$B$47,Generation_2!$B:$B,$H57)</f>
        <v>-1599.2345320859604</v>
      </c>
      <c r="Y57" s="1">
        <f>SUMIFS(Generation_1!S:S,Generation_1!$A:$A,$B$47,Generation_1!$B:$B,$H57)-SUMIFS(Generation_2!S:S,Generation_2!$A:$A,$B$47,Generation_2!$B:$B,$H57)</f>
        <v>-13935.72134591853</v>
      </c>
      <c r="Z57" s="1">
        <f>SUMIFS(Generation_1!T:T,Generation_1!$A:$A,$B$47,Generation_1!$B:$B,$H57)-SUMIFS(Generation_2!T:T,Generation_2!$A:$A,$B$47,Generation_2!$B:$B,$H57)</f>
        <v>-13813.789994950639</v>
      </c>
      <c r="AA57" s="1">
        <f>SUMIFS(Generation_1!U:U,Generation_1!$A:$A,$B$47,Generation_1!$B:$B,$H57)-SUMIFS(Generation_2!U:U,Generation_2!$A:$A,$B$47,Generation_2!$B:$B,$H57)</f>
        <v>-14563.727157927176</v>
      </c>
      <c r="AB57" s="1">
        <f>SUMIFS(Generation_1!V:V,Generation_1!$A:$A,$B$47,Generation_1!$B:$B,$H57)-SUMIFS(Generation_2!V:V,Generation_2!$A:$A,$B$47,Generation_2!$B:$B,$H57)</f>
        <v>-12383.625434077272</v>
      </c>
      <c r="AC57" s="1">
        <f>SUMIFS(Generation_1!W:W,Generation_1!$A:$A,$B$47,Generation_1!$B:$B,$H57)-SUMIFS(Generation_2!W:W,Generation_2!$A:$A,$B$47,Generation_2!$B:$B,$H57)</f>
        <v>-12501.240694687134</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-6.920406080009343</v>
      </c>
      <c r="N58" s="1">
        <f>SUMIFS(Generation_1!H:H,Generation_1!$A:$A,$B$47,Generation_1!$B:$B,$H58)-SUMIFS(Generation_2!H:H,Generation_2!$A:$A,$B$47,Generation_2!$B:$B,$H58)</f>
        <v>-27.751340555465504</v>
      </c>
      <c r="O58" s="1">
        <f>SUMIFS(Generation_1!I:I,Generation_1!$A:$A,$B$47,Generation_1!$B:$B,$H58)-SUMIFS(Generation_2!I:I,Generation_2!$A:$A,$B$47,Generation_2!$B:$B,$H58)</f>
        <v>36.261084833357017</v>
      </c>
      <c r="P58" s="1">
        <f>SUMIFS(Generation_1!J:J,Generation_1!$A:$A,$B$47,Generation_1!$B:$B,$H58)-SUMIFS(Generation_2!J:J,Generation_2!$A:$A,$B$47,Generation_2!$B:$B,$H58)</f>
        <v>170.78459568620747</v>
      </c>
      <c r="Q58" s="1">
        <f>SUMIFS(Generation_1!K:K,Generation_1!$A:$A,$B$47,Generation_1!$B:$B,$H58)-SUMIFS(Generation_2!K:K,Generation_2!$A:$A,$B$47,Generation_2!$B:$B,$H58)</f>
        <v>925.69980392044818</v>
      </c>
      <c r="R58" s="1">
        <f>SUMIFS(Generation_1!L:L,Generation_1!$A:$A,$B$47,Generation_1!$B:$B,$H58)-SUMIFS(Generation_2!L:L,Generation_2!$A:$A,$B$47,Generation_2!$B:$B,$H58)</f>
        <v>1023.8064059026146</v>
      </c>
      <c r="S58" s="1">
        <f>SUMIFS(Generation_1!M:M,Generation_1!$A:$A,$B$47,Generation_1!$B:$B,$H58)-SUMIFS(Generation_2!M:M,Generation_2!$A:$A,$B$47,Generation_2!$B:$B,$H58)</f>
        <v>38.301074222279567</v>
      </c>
      <c r="T58" s="1">
        <f>SUMIFS(Generation_1!N:N,Generation_1!$A:$A,$B$47,Generation_1!$B:$B,$H58)-SUMIFS(Generation_2!N:N,Generation_2!$A:$A,$B$47,Generation_2!$B:$B,$H58)</f>
        <v>-5158.538908917355</v>
      </c>
      <c r="U58" s="1">
        <f>SUMIFS(Generation_1!O:O,Generation_1!$A:$A,$B$47,Generation_1!$B:$B,$H58)-SUMIFS(Generation_2!O:O,Generation_2!$A:$A,$B$47,Generation_2!$B:$B,$H58)</f>
        <v>-5702.9042462149191</v>
      </c>
      <c r="V58" s="1">
        <f>SUMIFS(Generation_1!P:P,Generation_1!$A:$A,$B$47,Generation_1!$B:$B,$H58)-SUMIFS(Generation_2!P:P,Generation_2!$A:$A,$B$47,Generation_2!$B:$B,$H58)</f>
        <v>-5520.7703788456129</v>
      </c>
      <c r="W58" s="1">
        <f>SUMIFS(Generation_1!Q:Q,Generation_1!$A:$A,$B$47,Generation_1!$B:$B,$H58)-SUMIFS(Generation_2!Q:Q,Generation_2!$A:$A,$B$47,Generation_2!$B:$B,$H58)</f>
        <v>-15399.893434031372</v>
      </c>
      <c r="X58" s="1">
        <f>SUMIFS(Generation_1!R:R,Generation_1!$A:$A,$B$47,Generation_1!$B:$B,$H58)-SUMIFS(Generation_2!R:R,Generation_2!$A:$A,$B$47,Generation_2!$B:$B,$H58)</f>
        <v>-15544.807219117021</v>
      </c>
      <c r="Y58" s="1">
        <f>SUMIFS(Generation_1!S:S,Generation_1!$A:$A,$B$47,Generation_1!$B:$B,$H58)-SUMIFS(Generation_2!S:S,Generation_2!$A:$A,$B$47,Generation_2!$B:$B,$H58)</f>
        <v>-15536.513120860149</v>
      </c>
      <c r="Z58" s="1">
        <f>SUMIFS(Generation_1!T:T,Generation_1!$A:$A,$B$47,Generation_1!$B:$B,$H58)-SUMIFS(Generation_2!T:T,Generation_2!$A:$A,$B$47,Generation_2!$B:$B,$H58)</f>
        <v>-13365.800864244444</v>
      </c>
      <c r="AA58" s="1">
        <f>SUMIFS(Generation_1!U:U,Generation_1!$A:$A,$B$47,Generation_1!$B:$B,$H58)-SUMIFS(Generation_2!U:U,Generation_2!$A:$A,$B$47,Generation_2!$B:$B,$H58)</f>
        <v>-15041.402623776488</v>
      </c>
      <c r="AB58" s="1">
        <f>SUMIFS(Generation_1!V:V,Generation_1!$A:$A,$B$47,Generation_1!$B:$B,$H58)-SUMIFS(Generation_2!V:V,Generation_2!$A:$A,$B$47,Generation_2!$B:$B,$H58)</f>
        <v>-20837.408377751053</v>
      </c>
      <c r="AC58" s="1">
        <f>SUMIFS(Generation_1!W:W,Generation_1!$A:$A,$B$47,Generation_1!$B:$B,$H58)-SUMIFS(Generation_2!W:W,Generation_2!$A:$A,$B$47,Generation_2!$B:$B,$H58)</f>
        <v>-21872.077408737845</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124</v>
      </c>
      <c r="I61" s="1">
        <f>-(SUMIFS(Generation_1!C:C,Generation_1!$A:$A,$B$47,Generation_1!$B:$B,$H61)-SUMIFS(Generation_2!C:C,Generation_2!$A:$A,$B$47,Generation_2!$B:$B,$H61))</f>
        <v>0.3559258101780074</v>
      </c>
      <c r="J61" s="1">
        <f>-(SUMIFS(Generation_1!D:D,Generation_1!$A:$A,$B$47,Generation_1!$B:$B,$H61)-SUMIFS(Generation_2!D:D,Generation_2!$A:$A,$B$47,Generation_2!$B:$B,$H61))</f>
        <v>-19.794635948398081</v>
      </c>
      <c r="K61" s="1">
        <f>-(SUMIFS(Generation_1!E:E,Generation_1!$A:$A,$B$47,Generation_1!$B:$B,$H61)-SUMIFS(Generation_2!E:E,Generation_2!$A:$A,$B$47,Generation_2!$B:$B,$H61))</f>
        <v>44.387099678073128</v>
      </c>
      <c r="L61" s="1">
        <f>-(SUMIFS(Generation_1!F:F,Generation_1!$A:$A,$B$47,Generation_1!$B:$B,$H61)-SUMIFS(Generation_2!F:F,Generation_2!$A:$A,$B$47,Generation_2!$B:$B,$H61))</f>
        <v>-292.89447029869126</v>
      </c>
      <c r="M61" s="1">
        <f>-(SUMIFS(Generation_1!G:G,Generation_1!$A:$A,$B$47,Generation_1!$B:$B,$H61)-SUMIFS(Generation_2!G:G,Generation_2!$A:$A,$B$47,Generation_2!$B:$B,$H61))</f>
        <v>-629.17994649701609</v>
      </c>
      <c r="N61" s="1">
        <f>-(SUMIFS(Generation_1!H:H,Generation_1!$A:$A,$B$47,Generation_1!$B:$B,$H61)-SUMIFS(Generation_2!H:H,Generation_2!$A:$A,$B$47,Generation_2!$B:$B,$H61))</f>
        <v>-1254.4978377998652</v>
      </c>
      <c r="O61" s="1">
        <f>-(SUMIFS(Generation_1!I:I,Generation_1!$A:$A,$B$47,Generation_1!$B:$B,$H61)-SUMIFS(Generation_2!I:I,Generation_2!$A:$A,$B$47,Generation_2!$B:$B,$H61))</f>
        <v>-1144.9167467175841</v>
      </c>
      <c r="P61" s="1">
        <f>-(SUMIFS(Generation_1!J:J,Generation_1!$A:$A,$B$47,Generation_1!$B:$B,$H61)-SUMIFS(Generation_2!J:J,Generation_2!$A:$A,$B$47,Generation_2!$B:$B,$H61))</f>
        <v>-591.48110223355161</v>
      </c>
      <c r="Q61" s="1">
        <f>-(SUMIFS(Generation_1!K:K,Generation_1!$A:$A,$B$47,Generation_1!$B:$B,$H61)-SUMIFS(Generation_2!K:K,Generation_2!$A:$A,$B$47,Generation_2!$B:$B,$H61))</f>
        <v>103.4075088178306</v>
      </c>
      <c r="R61" s="1">
        <f>-(SUMIFS(Generation_1!L:L,Generation_1!$A:$A,$B$47,Generation_1!$B:$B,$H61)-SUMIFS(Generation_2!L:L,Generation_2!$A:$A,$B$47,Generation_2!$B:$B,$H61))</f>
        <v>-322.52455733093666</v>
      </c>
      <c r="S61" s="1">
        <f>-(SUMIFS(Generation_1!M:M,Generation_1!$A:$A,$B$47,Generation_1!$B:$B,$H61)-SUMIFS(Generation_2!M:M,Generation_2!$A:$A,$B$47,Generation_2!$B:$B,$H61))</f>
        <v>-118.26567300848183</v>
      </c>
      <c r="T61" s="1">
        <f>-(SUMIFS(Generation_1!N:N,Generation_1!$A:$A,$B$47,Generation_1!$B:$B,$H61)-SUMIFS(Generation_2!N:N,Generation_2!$A:$A,$B$47,Generation_2!$B:$B,$H61))</f>
        <v>-4142.8635231850358</v>
      </c>
      <c r="U61" s="1">
        <f>-(SUMIFS(Generation_1!O:O,Generation_1!$A:$A,$B$47,Generation_1!$B:$B,$H61)-SUMIFS(Generation_2!O:O,Generation_2!$A:$A,$B$47,Generation_2!$B:$B,$H61))</f>
        <v>-4868.2497551533806</v>
      </c>
      <c r="V61" s="1">
        <f>-(SUMIFS(Generation_1!P:P,Generation_1!$A:$A,$B$47,Generation_1!$B:$B,$H61)-SUMIFS(Generation_2!P:P,Generation_2!$A:$A,$B$47,Generation_2!$B:$B,$H61))</f>
        <v>-5024.4013104647538</v>
      </c>
      <c r="W61" s="1">
        <f>-(SUMIFS(Generation_1!Q:Q,Generation_1!$A:$A,$B$47,Generation_1!$B:$B,$H61)-SUMIFS(Generation_2!Q:Q,Generation_2!$A:$A,$B$47,Generation_2!$B:$B,$H61))</f>
        <v>-4732.6240617527001</v>
      </c>
      <c r="X61" s="1">
        <f>-(SUMIFS(Generation_1!R:R,Generation_1!$A:$A,$B$47,Generation_1!$B:$B,$H61)-SUMIFS(Generation_2!R:R,Generation_2!$A:$A,$B$47,Generation_2!$B:$B,$H61))</f>
        <v>-4095.9474558337406</v>
      </c>
      <c r="Y61" s="1">
        <f>-(SUMIFS(Generation_1!S:S,Generation_1!$A:$A,$B$47,Generation_1!$B:$B,$H61)-SUMIFS(Generation_2!S:S,Generation_2!$A:$A,$B$47,Generation_2!$B:$B,$H61))</f>
        <v>-6839.6508564752439</v>
      </c>
      <c r="Z61" s="1">
        <f>-(SUMIFS(Generation_1!T:T,Generation_1!$A:$A,$B$47,Generation_1!$B:$B,$H61)-SUMIFS(Generation_2!T:T,Generation_2!$A:$A,$B$47,Generation_2!$B:$B,$H61))</f>
        <v>-8228.2764933992785</v>
      </c>
      <c r="AA61" s="1">
        <f>-(SUMIFS(Generation_1!U:U,Generation_1!$A:$A,$B$47,Generation_1!$B:$B,$H61)-SUMIFS(Generation_2!U:U,Generation_2!$A:$A,$B$47,Generation_2!$B:$B,$H61))</f>
        <v>-8067.2000426882187</v>
      </c>
      <c r="AB61" s="1">
        <f>-(SUMIFS(Generation_1!V:V,Generation_1!$A:$A,$B$47,Generation_1!$B:$B,$H61)-SUMIFS(Generation_2!V:V,Generation_2!$A:$A,$B$47,Generation_2!$B:$B,$H61))</f>
        <v>-9645.9644777309059</v>
      </c>
      <c r="AC61" s="1">
        <f>-(SUMIFS(Generation_1!W:W,Generation_1!$A:$A,$B$47,Generation_1!$B:$B,$H61)-SUMIFS(Generation_2!W:W,Generation_2!$A:$A,$B$47,Generation_2!$B:$B,$H61))</f>
        <v>-11066.752093892885</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4.5390333980321884E-7</v>
      </c>
      <c r="J72" s="1">
        <f>SUMIFS(Generation_1!M:M,Generation_1!$A:$A,$B$69,Generation_1!$B:$B,$H72)-SUMIFS(Generation_2!M:M,Generation_2!$A:$A,$B$69,Generation_2!$B:$B,$H72)</f>
        <v>2974.892336022167</v>
      </c>
      <c r="K72" s="1">
        <f>SUMIFS(Generation_1!W:W,Generation_1!$A:$A,$B$69,Generation_1!$B:$B,$H72)-SUMIFS(Generation_2!W:W,Generation_2!$A:$A,$B$69,Generation_2!$B:$B,$H72)</f>
        <v>4524.0767965458363</v>
      </c>
    </row>
    <row r="73" spans="1:30">
      <c r="H73" s="7" t="s">
        <v>112</v>
      </c>
      <c r="I73" s="1">
        <f>SUMIFS(Generation_1!C:C,Generation_1!$A:$A,$B$69,Generation_1!$B:$B,$H73)-SUMIFS(Generation_2!C:C,Generation_2!$A:$A,$B$69,Generation_2!$B:$B,$H73)</f>
        <v>4.7025327003211714E-2</v>
      </c>
      <c r="J73" s="1">
        <f>SUMIFS(Generation_1!M:M,Generation_1!$A:$A,$B$69,Generation_1!$B:$B,$H73)-SUMIFS(Generation_2!M:M,Generation_2!$A:$A,$B$69,Generation_2!$B:$B,$H73)</f>
        <v>-2733.3187534339049</v>
      </c>
      <c r="K73" s="1">
        <f>SUMIFS(Generation_1!W:W,Generation_1!$A:$A,$B$69,Generation_1!$B:$B,$H73)-SUMIFS(Generation_2!W:W,Generation_2!$A:$A,$B$69,Generation_2!$B:$B,$H73)</f>
        <v>-2730.8094947315403</v>
      </c>
    </row>
    <row r="74" spans="1:30">
      <c r="H74" s="7" t="s">
        <v>113</v>
      </c>
      <c r="I74" s="1">
        <f>SUMIFS(Generation_1!C:C,Generation_1!$A:$A,$B$69,Generation_1!$B:$B,$H74)-SUMIFS(Generation_2!C:C,Generation_2!$A:$A,$B$69,Generation_2!$B:$B,$H74)</f>
        <v>3.9374754123855382E-8</v>
      </c>
      <c r="J74" s="1">
        <f>SUMIFS(Generation_1!M:M,Generation_1!$A:$A,$B$69,Generation_1!$B:$B,$H74)-SUMIFS(Generation_2!M:M,Generation_2!$A:$A,$B$69,Generation_2!$B:$B,$H74)</f>
        <v>627.87505150980678</v>
      </c>
      <c r="K74" s="1">
        <f>SUMIFS(Generation_1!W:W,Generation_1!$A:$A,$B$69,Generation_1!$B:$B,$H74)-SUMIFS(Generation_2!W:W,Generation_2!$A:$A,$B$69,Generation_2!$B:$B,$H74)</f>
        <v>7457.7598427059875</v>
      </c>
    </row>
    <row r="75" spans="1:30">
      <c r="H75" s="7" t="s">
        <v>114</v>
      </c>
      <c r="I75" s="1">
        <f>SUMIFS(Generation_1!C:C,Generation_1!$A:$A,$B$69,Generation_1!$B:$B,$H75)-SUMIFS(Generation_2!C:C,Generation_2!$A:$A,$B$69,Generation_2!$B:$B,$H75)</f>
        <v>7.6318727337820746E-8</v>
      </c>
      <c r="J75" s="1">
        <f>SUMIFS(Generation_1!M:M,Generation_1!$A:$A,$B$69,Generation_1!$B:$B,$H75)-SUMIFS(Generation_2!M:M,Generation_2!$A:$A,$B$69,Generation_2!$B:$B,$H75)</f>
        <v>129.37964559200464</v>
      </c>
      <c r="K75" s="1">
        <f>SUMIFS(Generation_1!W:W,Generation_1!$A:$A,$B$69,Generation_1!$B:$B,$H75)-SUMIFS(Generation_2!W:W,Generation_2!$A:$A,$B$69,Generation_2!$B:$B,$H75)</f>
        <v>22028.372565482819</v>
      </c>
    </row>
    <row r="76" spans="1:30">
      <c r="H76" s="7" t="s">
        <v>115</v>
      </c>
      <c r="I76" s="1">
        <f>SUMIFS(Generation_1!C:C,Generation_1!$A:$A,$B$69,Generation_1!$B:$B,$H76)-SUMIFS(Generation_2!C:C,Generation_2!$A:$A,$B$69,Generation_2!$B:$B,$H76)</f>
        <v>1.3031058188062161E-7</v>
      </c>
      <c r="J76" s="1">
        <f>SUMIFS(Generation_1!M:M,Generation_1!$A:$A,$B$69,Generation_1!$B:$B,$H76)-SUMIFS(Generation_2!M:M,Generation_2!$A:$A,$B$69,Generation_2!$B:$B,$H76)</f>
        <v>-518.88476625081057</v>
      </c>
      <c r="K76" s="1">
        <f>SUMIFS(Generation_1!W:W,Generation_1!$A:$A,$B$69,Generation_1!$B:$B,$H76)-SUMIFS(Generation_2!W:W,Generation_2!$A:$A,$B$69,Generation_2!$B:$B,$H76)</f>
        <v>-1383.8968108255231</v>
      </c>
    </row>
    <row r="77" spans="1:30">
      <c r="H77" s="7" t="s">
        <v>116</v>
      </c>
      <c r="I77" s="1">
        <f>SUMIFS(Generation_1!C:C,Generation_1!$A:$A,$B$69,Generation_1!$B:$B,$H77)-SUMIFS(Generation_2!C:C,Generation_2!$A:$A,$B$69,Generation_2!$B:$B,$H77)</f>
        <v>0.28751033645016832</v>
      </c>
      <c r="J77" s="1">
        <f>SUMIFS(Generation_1!M:M,Generation_1!$A:$A,$B$69,Generation_1!$B:$B,$H77)-SUMIFS(Generation_2!M:M,Generation_2!$A:$A,$B$69,Generation_2!$B:$B,$H77)</f>
        <v>152.41101013760453</v>
      </c>
      <c r="K77" s="1">
        <f>SUMIFS(Generation_1!W:W,Generation_1!$A:$A,$B$69,Generation_1!$B:$B,$H77)-SUMIFS(Generation_2!W:W,Generation_2!$A:$A,$B$69,Generation_2!$B:$B,$H77)</f>
        <v>-7709.913030684158</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3.0388036975637078E-7</v>
      </c>
      <c r="J79" s="1">
        <f>SUMIFS(Generation_1!M:M,Generation_1!$A:$A,$B$69,Generation_1!$B:$B,$H79)-SUMIFS(Generation_2!M:M,Generation_2!$A:$A,$B$69,Generation_2!$B:$B,$H79)</f>
        <v>-857.92369289028284</v>
      </c>
      <c r="K79" s="1">
        <f>SUMIFS(Generation_1!W:W,Generation_1!$A:$A,$B$69,Generation_1!$B:$B,$H79)-SUMIFS(Generation_2!W:W,Generation_2!$A:$A,$B$69,Generation_2!$B:$B,$H79)</f>
        <v>-12501.240694687134</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38.301074222279567</v>
      </c>
      <c r="K80" s="1">
        <f>SUMIFS(Generation_1!W:W,Generation_1!$A:$A,$B$69,Generation_1!$B:$B,$H80)-SUMIFS(Generation_2!W:W,Generation_2!$A:$A,$B$69,Generation_2!$B:$B,$H80)</f>
        <v>-21872.077408737845</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124</v>
      </c>
      <c r="I83" s="1">
        <f>-(SUMIFS(Generation_1!C:C,Generation_1!$A:$A,$B$69,Generation_1!$B:$B,$H83)-SUMIFS(Generation_2!C:C,Generation_2!$A:$A,$B$69,Generation_2!$B:$B,$H83))</f>
        <v>0.3559258101780074</v>
      </c>
      <c r="J83" s="1">
        <f>-(SUMIFS(Generation_1!M:M,Generation_1!$A:$A,$B$69,Generation_1!$B:$B,$H83)-SUMIFS(Generation_2!M:M,Generation_2!$A:$A,$B$69,Generation_2!$B:$B,$H83))</f>
        <v>-118.26567300848183</v>
      </c>
      <c r="K83" s="1">
        <f>-(SUMIFS(Generation_1!W:W,Generation_1!$A:$A,$B$69,Generation_1!$B:$B,$H83)-SUMIFS(Generation_2!W:W,Generation_2!$A:$A,$B$69,Generation_2!$B:$B,$H83))</f>
        <v>-11066.752093892885</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-3.7583950299999742</v>
      </c>
      <c r="S94" s="1">
        <f>SUMIFS(StorageCapacity_1!M:M,StorageCapacity_1!$A:$A,$B$91,StorageCapacity_1!$B:$B,$H94) - SUMIFS(StorageCapacity_2!M:M,StorageCapacity_2!$A:$A,$B$91,StorageCapacity_2!$B:$B,$H94)</f>
        <v>99.840662009999733</v>
      </c>
      <c r="T94" s="1">
        <f>SUMIFS(StorageCapacity_1!N:N,StorageCapacity_1!$A:$A,$B$91,StorageCapacity_1!$B:$B,$H94) - SUMIFS(StorageCapacity_2!N:N,StorageCapacity_2!$A:$A,$B$91,StorageCapacity_2!$B:$B,$H94)</f>
        <v>99.84066200999996</v>
      </c>
      <c r="U94" s="1">
        <f>SUMIFS(StorageCapacity_1!O:O,StorageCapacity_1!$A:$A,$B$91,StorageCapacity_1!$B:$B,$H94) - SUMIFS(StorageCapacity_2!O:O,StorageCapacity_2!$A:$A,$B$91,StorageCapacity_2!$B:$B,$H94)</f>
        <v>255.74688628999979</v>
      </c>
      <c r="V94" s="1">
        <f>SUMIFS(StorageCapacity_1!P:P,StorageCapacity_1!$A:$A,$B$91,StorageCapacity_1!$B:$B,$H94) - SUMIFS(StorageCapacity_2!P:P,StorageCapacity_2!$A:$A,$B$91,StorageCapacity_2!$B:$B,$H94)</f>
        <v>-152.2898586299998</v>
      </c>
      <c r="W94" s="1">
        <f>SUMIFS(StorageCapacity_1!Q:Q,StorageCapacity_1!$A:$A,$B$91,StorageCapacity_1!$B:$B,$H94) - SUMIFS(StorageCapacity_2!Q:Q,StorageCapacity_2!$A:$A,$B$91,StorageCapacity_2!$B:$B,$H94)</f>
        <v>-495.86327688000029</v>
      </c>
      <c r="X94" s="1">
        <f>SUMIFS(StorageCapacity_1!R:R,StorageCapacity_1!$A:$A,$B$91,StorageCapacity_1!$B:$B,$H94) - SUMIFS(StorageCapacity_2!R:R,StorageCapacity_2!$A:$A,$B$91,StorageCapacity_2!$B:$B,$H94)</f>
        <v>-37.148109609999665</v>
      </c>
      <c r="Y94" s="1">
        <f>SUMIFS(StorageCapacity_1!S:S,StorageCapacity_1!$A:$A,$B$91,StorageCapacity_1!$B:$B,$H94) - SUMIFS(StorageCapacity_2!S:S,StorageCapacity_2!$A:$A,$B$91,StorageCapacity_2!$B:$B,$H94)</f>
        <v>-37.148109610000574</v>
      </c>
      <c r="Z94" s="1">
        <f>SUMIFS(StorageCapacity_1!T:T,StorageCapacity_1!$A:$A,$B$91,StorageCapacity_1!$B:$B,$H94) - SUMIFS(StorageCapacity_2!T:T,StorageCapacity_2!$A:$A,$B$91,StorageCapacity_2!$B:$B,$H94)</f>
        <v>-1185.1963454600004</v>
      </c>
      <c r="AA94" s="1">
        <f>SUMIFS(StorageCapacity_1!U:U,StorageCapacity_1!$A:$A,$B$91,StorageCapacity_1!$B:$B,$H94) - SUMIFS(StorageCapacity_2!U:U,StorageCapacity_2!$A:$A,$B$91,StorageCapacity_2!$B:$B,$H94)</f>
        <v>-1185.19634546</v>
      </c>
      <c r="AB94" s="1">
        <f>SUMIFS(StorageCapacity_1!V:V,StorageCapacity_1!$A:$A,$B$91,StorageCapacity_1!$B:$B,$H94) - SUMIFS(StorageCapacity_2!V:V,StorageCapacity_2!$A:$A,$B$91,StorageCapacity_2!$B:$B,$H94)</f>
        <v>-1185.1963454599995</v>
      </c>
      <c r="AC94" s="1">
        <f>SUMIFS(StorageCapacity_1!W:W,StorageCapacity_1!$A:$A,$B$91,StorageCapacity_1!$B:$B,$H94) - SUMIFS(StorageCapacity_2!W:W,StorageCapacity_2!$A:$A,$B$91,StorageCapacity_2!$B:$B,$H94)</f>
        <v>-3703.8231609400009</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732.38602796999999</v>
      </c>
      <c r="Q95" s="1">
        <f>SUMIFS(StorageCapacity_1!K:K,StorageCapacity_1!$A:$A,$B$91,StorageCapacity_1!$B:$B,$H95) - SUMIFS(StorageCapacity_2!K:K,StorageCapacity_2!$A:$A,$B$91,StorageCapacity_2!$B:$B,$H95)</f>
        <v>798.96357047000015</v>
      </c>
      <c r="R95" s="1">
        <f>SUMIFS(StorageCapacity_1!L:L,StorageCapacity_1!$A:$A,$B$91,StorageCapacity_1!$B:$B,$H95) - SUMIFS(StorageCapacity_2!L:L,StorageCapacity_2!$A:$A,$B$91,StorageCapacity_2!$B:$B,$H95)</f>
        <v>798.96357047000015</v>
      </c>
      <c r="S95" s="1">
        <f>SUMIFS(StorageCapacity_1!M:M,StorageCapacity_1!$A:$A,$B$91,StorageCapacity_1!$B:$B,$H95) - SUMIFS(StorageCapacity_2!M:M,StorageCapacity_2!$A:$A,$B$91,StorageCapacity_2!$B:$B,$H95)</f>
        <v>695.36451342000009</v>
      </c>
      <c r="T95" s="1">
        <f>SUMIFS(StorageCapacity_1!N:N,StorageCapacity_1!$A:$A,$B$91,StorageCapacity_1!$B:$B,$H95) - SUMIFS(StorageCapacity_2!N:N,StorageCapacity_2!$A:$A,$B$91,StorageCapacity_2!$B:$B,$H95)</f>
        <v>1047.10657053</v>
      </c>
      <c r="U95" s="1">
        <f>SUMIFS(StorageCapacity_1!O:O,StorageCapacity_1!$A:$A,$B$91,StorageCapacity_1!$B:$B,$H95) - SUMIFS(StorageCapacity_2!O:O,StorageCapacity_2!$A:$A,$B$91,StorageCapacity_2!$B:$B,$H95)</f>
        <v>943.73024729999997</v>
      </c>
      <c r="V95" s="1">
        <f>SUMIFS(StorageCapacity_1!P:P,StorageCapacity_1!$A:$A,$B$91,StorageCapacity_1!$B:$B,$H95) - SUMIFS(StorageCapacity_2!P:P,StorageCapacity_2!$A:$A,$B$91,StorageCapacity_2!$B:$B,$H95)</f>
        <v>648.06942633000017</v>
      </c>
      <c r="W95" s="1">
        <f>SUMIFS(StorageCapacity_1!Q:Q,StorageCapacity_1!$A:$A,$B$91,StorageCapacity_1!$B:$B,$H95) - SUMIFS(StorageCapacity_2!Q:Q,StorageCapacity_2!$A:$A,$B$91,StorageCapacity_2!$B:$B,$H95)</f>
        <v>1000.014010079999</v>
      </c>
      <c r="X95" s="1">
        <f>SUMIFS(StorageCapacity_1!R:R,StorageCapacity_1!$A:$A,$B$91,StorageCapacity_1!$B:$B,$H95) - SUMIFS(StorageCapacity_2!R:R,StorageCapacity_2!$A:$A,$B$91,StorageCapacity_2!$B:$B,$H95)</f>
        <v>1146.5581527899994</v>
      </c>
      <c r="Y95" s="1">
        <f>SUMIFS(StorageCapacity_1!S:S,StorageCapacity_1!$A:$A,$B$91,StorageCapacity_1!$B:$B,$H95) - SUMIFS(StorageCapacity_2!S:S,StorageCapacity_2!$A:$A,$B$91,StorageCapacity_2!$B:$B,$H95)</f>
        <v>528.24648080000043</v>
      </c>
      <c r="Z95" s="1">
        <f>SUMIFS(StorageCapacity_1!T:T,StorageCapacity_1!$A:$A,$B$91,StorageCapacity_1!$B:$B,$H95) - SUMIFS(StorageCapacity_2!T:T,StorageCapacity_2!$A:$A,$B$91,StorageCapacity_2!$B:$B,$H95)</f>
        <v>76.830715330000203</v>
      </c>
      <c r="AA95" s="1">
        <f>SUMIFS(StorageCapacity_1!U:U,StorageCapacity_1!$A:$A,$B$91,StorageCapacity_1!$B:$B,$H95) - SUMIFS(StorageCapacity_2!U:U,StorageCapacity_2!$A:$A,$B$91,StorageCapacity_2!$B:$B,$H95)</f>
        <v>76.830715330000203</v>
      </c>
      <c r="AB95" s="1">
        <f>SUMIFS(StorageCapacity_1!V:V,StorageCapacity_1!$A:$A,$B$91,StorageCapacity_1!$B:$B,$H95) - SUMIFS(StorageCapacity_2!V:V,StorageCapacity_2!$A:$A,$B$91,StorageCapacity_2!$B:$B,$H95)</f>
        <v>60.725227470000391</v>
      </c>
      <c r="AC95" s="1">
        <f>SUMIFS(StorageCapacity_1!W:W,StorageCapacity_1!$A:$A,$B$91,StorageCapacity_1!$B:$B,$H95) - SUMIFS(StorageCapacity_2!W:W,StorageCapacity_2!$A:$A,$B$91,StorageCapacity_2!$B:$B,$H95)</f>
        <v>60.725227470000391</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25.013243899999907</v>
      </c>
      <c r="W96" s="1">
        <f>SUMIFS(StorageCapacity_1!Q:Q,StorageCapacity_1!$A:$A,$B$91,StorageCapacity_1!$B:$B,$H96) - SUMIFS(StorageCapacity_2!Q:Q,StorageCapacity_2!$A:$A,$B$91,StorageCapacity_2!$B:$B,$H96)</f>
        <v>25.013243899999907</v>
      </c>
      <c r="X96" s="1">
        <f>SUMIFS(StorageCapacity_1!R:R,StorageCapacity_1!$A:$A,$B$91,StorageCapacity_1!$B:$B,$H96) - SUMIFS(StorageCapacity_2!R:R,StorageCapacity_2!$A:$A,$B$91,StorageCapacity_2!$B:$B,$H96)</f>
        <v>25.013243899999907</v>
      </c>
      <c r="Y96" s="1">
        <f>SUMIFS(StorageCapacity_1!S:S,StorageCapacity_1!$A:$A,$B$91,StorageCapacity_1!$B:$B,$H96) - SUMIFS(StorageCapacity_2!S:S,StorageCapacity_2!$A:$A,$B$91,StorageCapacity_2!$B:$B,$H96)</f>
        <v>136.69303347999994</v>
      </c>
      <c r="Z96" s="1">
        <f>SUMIFS(StorageCapacity_1!T:T,StorageCapacity_1!$A:$A,$B$91,StorageCapacity_1!$B:$B,$H96) - SUMIFS(StorageCapacity_2!T:T,StorageCapacity_2!$A:$A,$B$91,StorageCapacity_2!$B:$B,$H96)</f>
        <v>88.810926520000066</v>
      </c>
      <c r="AA96" s="1">
        <f>SUMIFS(StorageCapacity_1!U:U,StorageCapacity_1!$A:$A,$B$91,StorageCapacity_1!$B:$B,$H96) - SUMIFS(StorageCapacity_2!U:U,StorageCapacity_2!$A:$A,$B$91,StorageCapacity_2!$B:$B,$H96)</f>
        <v>179.84240184999999</v>
      </c>
      <c r="AB96" s="1">
        <f>SUMIFS(StorageCapacity_1!V:V,StorageCapacity_1!$A:$A,$B$91,StorageCapacity_1!$B:$B,$H96) - SUMIFS(StorageCapacity_2!V:V,StorageCapacity_2!$A:$A,$B$91,StorageCapacity_2!$B:$B,$H96)</f>
        <v>179.84240184999999</v>
      </c>
      <c r="AC96" s="1">
        <f>SUMIFS(StorageCapacity_1!W:W,StorageCapacity_1!$A:$A,$B$91,StorageCapacity_1!$B:$B,$H96) - SUMIFS(StorageCapacity_2!W:W,StorageCapacity_2!$A:$A,$B$91,StorageCapacity_2!$B:$B,$H96)</f>
        <v>391.87940002999994</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0.28751032196151982</v>
      </c>
      <c r="J110" s="1">
        <f>SUMIFS(StorageGeneration_1!D:D,StorageGeneration_1!$A:$A,$B$107,StorageGeneration_1!$B:$B,$H110) - SUMIFS(StorageGeneration_2!D:D,StorageGeneration_2!$A:$A,$B$107,StorageGeneration_2!$B:$B,$H110)</f>
        <v>1.5696969315361855</v>
      </c>
      <c r="K110" s="1">
        <f>SUMIFS(StorageGeneration_1!E:E,StorageGeneration_1!$A:$A,$B$107,StorageGeneration_1!$B:$B,$H110) - SUMIFS(StorageGeneration_2!E:E,StorageGeneration_2!$A:$A,$B$107,StorageGeneration_2!$B:$B,$H110)</f>
        <v>1.791728249208802</v>
      </c>
      <c r="L110" s="1">
        <f>SUMIFS(StorageGeneration_1!F:F,StorageGeneration_1!$A:$A,$B$107,StorageGeneration_1!$B:$B,$H110) - SUMIFS(StorageGeneration_2!F:F,StorageGeneration_2!$A:$A,$B$107,StorageGeneration_2!$B:$B,$H110)</f>
        <v>9.9305479864796382</v>
      </c>
      <c r="M110" s="1">
        <f>SUMIFS(StorageGeneration_1!G:G,StorageGeneration_1!$A:$A,$B$107,StorageGeneration_1!$B:$B,$H110) - SUMIFS(StorageGeneration_2!G:G,StorageGeneration_2!$A:$A,$B$107,StorageGeneration_2!$B:$B,$H110)</f>
        <v>-17.323866070457484</v>
      </c>
      <c r="N110" s="1">
        <f>SUMIFS(StorageGeneration_1!H:H,StorageGeneration_1!$A:$A,$B$107,StorageGeneration_1!$B:$B,$H110) - SUMIFS(StorageGeneration_2!H:H,StorageGeneration_2!$A:$A,$B$107,StorageGeneration_2!$B:$B,$H110)</f>
        <v>-46.106717435282178</v>
      </c>
      <c r="O110" s="1">
        <f>SUMIFS(StorageGeneration_1!I:I,StorageGeneration_1!$A:$A,$B$107,StorageGeneration_1!$B:$B,$H110) - SUMIFS(StorageGeneration_2!I:I,StorageGeneration_2!$A:$A,$B$107,StorageGeneration_2!$B:$B,$H110)</f>
        <v>18.395587721676122</v>
      </c>
      <c r="P110" s="1">
        <f>SUMIFS(StorageGeneration_1!J:J,StorageGeneration_1!$A:$A,$B$107,StorageGeneration_1!$B:$B,$H110) - SUMIFS(StorageGeneration_2!J:J,StorageGeneration_2!$A:$A,$B$107,StorageGeneration_2!$B:$B,$H110)</f>
        <v>-29.455000172600194</v>
      </c>
      <c r="Q110" s="1">
        <f>SUMIFS(StorageGeneration_1!K:K,StorageGeneration_1!$A:$A,$B$107,StorageGeneration_1!$B:$B,$H110) - SUMIFS(StorageGeneration_2!K:K,StorageGeneration_2!$A:$A,$B$107,StorageGeneration_2!$B:$B,$H110)</f>
        <v>7.5706519473654339</v>
      </c>
      <c r="R110" s="1">
        <f>SUMIFS(StorageGeneration_1!L:L,StorageGeneration_1!$A:$A,$B$107,StorageGeneration_1!$B:$B,$H110) - SUMIFS(StorageGeneration_2!L:L,StorageGeneration_2!$A:$A,$B$107,StorageGeneration_2!$B:$B,$H110)</f>
        <v>9.3268132703059337</v>
      </c>
      <c r="S110" s="1">
        <f>SUMIFS(StorageGeneration_1!M:M,StorageGeneration_1!$A:$A,$B$107,StorageGeneration_1!$B:$B,$H110) - SUMIFS(StorageGeneration_2!M:M,StorageGeneration_2!$A:$A,$B$107,StorageGeneration_2!$B:$B,$H110)</f>
        <v>50.570220105823751</v>
      </c>
      <c r="T110" s="1">
        <f>SUMIFS(StorageGeneration_1!N:N,StorageGeneration_1!$A:$A,$B$107,StorageGeneration_1!$B:$B,$H110) - SUMIFS(StorageGeneration_2!N:N,StorageGeneration_2!$A:$A,$B$107,StorageGeneration_2!$B:$B,$H110)</f>
        <v>22.142149049999261</v>
      </c>
      <c r="U110" s="1">
        <f>SUMIFS(StorageGeneration_1!O:O,StorageGeneration_1!$A:$A,$B$107,StorageGeneration_1!$B:$B,$H110) - SUMIFS(StorageGeneration_2!O:O,StorageGeneration_2!$A:$A,$B$107,StorageGeneration_2!$B:$B,$H110)</f>
        <v>50.730892949406439</v>
      </c>
      <c r="V110" s="1">
        <f>SUMIFS(StorageGeneration_1!P:P,StorageGeneration_1!$A:$A,$B$107,StorageGeneration_1!$B:$B,$H110) - SUMIFS(StorageGeneration_2!P:P,StorageGeneration_2!$A:$A,$B$107,StorageGeneration_2!$B:$B,$H110)</f>
        <v>-200.52229602566672</v>
      </c>
      <c r="W110" s="1">
        <f>SUMIFS(StorageGeneration_1!Q:Q,StorageGeneration_1!$A:$A,$B$107,StorageGeneration_1!$B:$B,$H110) - SUMIFS(StorageGeneration_2!Q:Q,StorageGeneration_2!$A:$A,$B$107,StorageGeneration_2!$B:$B,$H110)</f>
        <v>-384.31810690875614</v>
      </c>
      <c r="X110" s="1">
        <f>SUMIFS(StorageGeneration_1!R:R,StorageGeneration_1!$A:$A,$B$107,StorageGeneration_1!$B:$B,$H110) - SUMIFS(StorageGeneration_2!R:R,StorageGeneration_2!$A:$A,$B$107,StorageGeneration_2!$B:$B,$H110)</f>
        <v>-183.4611702476418</v>
      </c>
      <c r="Y110" s="1">
        <f>SUMIFS(StorageGeneration_1!S:S,StorageGeneration_1!$A:$A,$B$107,StorageGeneration_1!$B:$B,$H110) - SUMIFS(StorageGeneration_2!S:S,StorageGeneration_2!$A:$A,$B$107,StorageGeneration_2!$B:$B,$H110)</f>
        <v>-299.87167737296431</v>
      </c>
      <c r="Z110" s="1">
        <f>SUMIFS(StorageGeneration_1!T:T,StorageGeneration_1!$A:$A,$B$107,StorageGeneration_1!$B:$B,$H110) - SUMIFS(StorageGeneration_2!T:T,StorageGeneration_2!$A:$A,$B$107,StorageGeneration_2!$B:$B,$H110)</f>
        <v>-923.35191728897962</v>
      </c>
      <c r="AA110" s="1">
        <f>SUMIFS(StorageGeneration_1!U:U,StorageGeneration_1!$A:$A,$B$107,StorageGeneration_1!$B:$B,$H110) - SUMIFS(StorageGeneration_2!U:U,StorageGeneration_2!$A:$A,$B$107,StorageGeneration_2!$B:$B,$H110)</f>
        <v>-1053.6776195021362</v>
      </c>
      <c r="AB110" s="1">
        <f>SUMIFS(StorageGeneration_1!V:V,StorageGeneration_1!$A:$A,$B$107,StorageGeneration_1!$B:$B,$H110) - SUMIFS(StorageGeneration_2!V:V,StorageGeneration_2!$A:$A,$B$107,StorageGeneration_2!$B:$B,$H110)</f>
        <v>-1056.0723748544945</v>
      </c>
      <c r="AC110" s="1">
        <f>SUMIFS(StorageGeneration_1!W:W,StorageGeneration_1!$A:$A,$B$107,StorageGeneration_1!$B:$B,$H110) - SUMIFS(StorageGeneration_2!W:W,StorageGeneration_2!$A:$A,$B$107,StorageGeneration_2!$B:$B,$H110)</f>
        <v>-2341.1582712382542</v>
      </c>
    </row>
    <row r="111" spans="1:30">
      <c r="H111" s="25" t="s">
        <v>128</v>
      </c>
      <c r="I111" s="1">
        <f>SUMIFS(StorageGeneration_1!C:C,StorageGeneration_1!$A:$A,$B$107,StorageGeneration_1!$B:$B,$H111) - SUMIFS(StorageGeneration_2!C:C,StorageGeneration_2!$A:$A,$B$107,StorageGeneration_2!$B:$B,$H111)</f>
        <v>1.4488710675664151E-8</v>
      </c>
      <c r="J111" s="1">
        <f>SUMIFS(StorageGeneration_1!D:D,StorageGeneration_1!$A:$A,$B$107,StorageGeneration_1!$B:$B,$H111) - SUMIFS(StorageGeneration_2!D:D,StorageGeneration_2!$A:$A,$B$107,StorageGeneration_2!$B:$B,$H111)</f>
        <v>-2.2286571467603622</v>
      </c>
      <c r="K111" s="1">
        <f>SUMIFS(StorageGeneration_1!E:E,StorageGeneration_1!$A:$A,$B$107,StorageGeneration_1!$B:$B,$H111) - SUMIFS(StorageGeneration_2!E:E,StorageGeneration_2!$A:$A,$B$107,StorageGeneration_2!$B:$B,$H111)</f>
        <v>5.8339825745420271</v>
      </c>
      <c r="L111" s="1">
        <f>SUMIFS(StorageGeneration_1!F:F,StorageGeneration_1!$A:$A,$B$107,StorageGeneration_1!$B:$B,$H111) - SUMIFS(StorageGeneration_2!F:F,StorageGeneration_2!$A:$A,$B$107,StorageGeneration_2!$B:$B,$H111)</f>
        <v>-30.526960798279347</v>
      </c>
      <c r="M111" s="1">
        <f>SUMIFS(StorageGeneration_1!G:G,StorageGeneration_1!$A:$A,$B$107,StorageGeneration_1!$B:$B,$H111) - SUMIFS(StorageGeneration_2!G:G,StorageGeneration_2!$A:$A,$B$107,StorageGeneration_2!$B:$B,$H111)</f>
        <v>7.1053227315198697</v>
      </c>
      <c r="N111" s="1">
        <f>SUMIFS(StorageGeneration_1!H:H,StorageGeneration_1!$A:$A,$B$107,StorageGeneration_1!$B:$B,$H111) - SUMIFS(StorageGeneration_2!H:H,StorageGeneration_2!$A:$A,$B$107,StorageGeneration_2!$B:$B,$H111)</f>
        <v>-16.10679519997251</v>
      </c>
      <c r="O111" s="1">
        <f>SUMIFS(StorageGeneration_1!I:I,StorageGeneration_1!$A:$A,$B$107,StorageGeneration_1!$B:$B,$H111) - SUMIFS(StorageGeneration_2!I:I,StorageGeneration_2!$A:$A,$B$107,StorageGeneration_2!$B:$B,$H111)</f>
        <v>-23.648169001854512</v>
      </c>
      <c r="P111" s="1">
        <f>SUMIFS(StorageGeneration_1!J:J,StorageGeneration_1!$A:$A,$B$107,StorageGeneration_1!$B:$B,$H111) - SUMIFS(StorageGeneration_2!J:J,StorageGeneration_2!$A:$A,$B$107,StorageGeneration_2!$B:$B,$H111)</f>
        <v>164.49860784459065</v>
      </c>
      <c r="Q111" s="1">
        <f>SUMIFS(StorageGeneration_1!K:K,StorageGeneration_1!$A:$A,$B$107,StorageGeneration_1!$B:$B,$H111) - SUMIFS(StorageGeneration_2!K:K,StorageGeneration_2!$A:$A,$B$107,StorageGeneration_2!$B:$B,$H111)</f>
        <v>475.79372213964029</v>
      </c>
      <c r="R111" s="1">
        <f>SUMIFS(StorageGeneration_1!L:L,StorageGeneration_1!$A:$A,$B$107,StorageGeneration_1!$B:$B,$H111) - SUMIFS(StorageGeneration_2!L:L,StorageGeneration_2!$A:$A,$B$107,StorageGeneration_2!$B:$B,$H111)</f>
        <v>566.01526137694293</v>
      </c>
      <c r="S111" s="1">
        <f>SUMIFS(StorageGeneration_1!M:M,StorageGeneration_1!$A:$A,$B$107,StorageGeneration_1!$B:$B,$H111) - SUMIFS(StorageGeneration_2!M:M,StorageGeneration_2!$A:$A,$B$107,StorageGeneration_2!$B:$B,$H111)</f>
        <v>472.55543232318155</v>
      </c>
      <c r="T111" s="1">
        <f>SUMIFS(StorageGeneration_1!N:N,StorageGeneration_1!$A:$A,$B$107,StorageGeneration_1!$B:$B,$H111) - SUMIFS(StorageGeneration_2!N:N,StorageGeneration_2!$A:$A,$B$107,StorageGeneration_2!$B:$B,$H111)</f>
        <v>774.6414077951008</v>
      </c>
      <c r="U111" s="1">
        <f>SUMIFS(StorageGeneration_1!O:O,StorageGeneration_1!$A:$A,$B$107,StorageGeneration_1!$B:$B,$H111) - SUMIFS(StorageGeneration_2!O:O,StorageGeneration_2!$A:$A,$B$107,StorageGeneration_2!$B:$B,$H111)</f>
        <v>530.72128815924225</v>
      </c>
      <c r="V111" s="1">
        <f>SUMIFS(StorageGeneration_1!P:P,StorageGeneration_1!$A:$A,$B$107,StorageGeneration_1!$B:$B,$H111) - SUMIFS(StorageGeneration_2!P:P,StorageGeneration_2!$A:$A,$B$107,StorageGeneration_2!$B:$B,$H111)</f>
        <v>380.47226941931376</v>
      </c>
      <c r="W111" s="1">
        <f>SUMIFS(StorageGeneration_1!Q:Q,StorageGeneration_1!$A:$A,$B$107,StorageGeneration_1!$B:$B,$H111) - SUMIFS(StorageGeneration_2!Q:Q,StorageGeneration_2!$A:$A,$B$107,StorageGeneration_2!$B:$B,$H111)</f>
        <v>-1176.0423099304735</v>
      </c>
      <c r="X111" s="1">
        <f>SUMIFS(StorageGeneration_1!R:R,StorageGeneration_1!$A:$A,$B$107,StorageGeneration_1!$B:$B,$H111) - SUMIFS(StorageGeneration_2!R:R,StorageGeneration_2!$A:$A,$B$107,StorageGeneration_2!$B:$B,$H111)</f>
        <v>-958.24998792711267</v>
      </c>
      <c r="Y111" s="1">
        <f>SUMIFS(StorageGeneration_1!S:S,StorageGeneration_1!$A:$A,$B$107,StorageGeneration_1!$B:$B,$H111) - SUMIFS(StorageGeneration_2!S:S,StorageGeneration_2!$A:$A,$B$107,StorageGeneration_2!$B:$B,$H111)</f>
        <v>-1867.3165051057049</v>
      </c>
      <c r="Z111" s="1">
        <f>SUMIFS(StorageGeneration_1!T:T,StorageGeneration_1!$A:$A,$B$107,StorageGeneration_1!$B:$B,$H111) - SUMIFS(StorageGeneration_2!T:T,StorageGeneration_2!$A:$A,$B$107,StorageGeneration_2!$B:$B,$H111)</f>
        <v>-2696.4190904987781</v>
      </c>
      <c r="AA111" s="1">
        <f>SUMIFS(StorageGeneration_1!U:U,StorageGeneration_1!$A:$A,$B$107,StorageGeneration_1!$B:$B,$H111) - SUMIFS(StorageGeneration_2!U:U,StorageGeneration_2!$A:$A,$B$107,StorageGeneration_2!$B:$B,$H111)</f>
        <v>-2699.9759418451767</v>
      </c>
      <c r="AB111" s="1">
        <f>SUMIFS(StorageGeneration_1!V:V,StorageGeneration_1!$A:$A,$B$107,StorageGeneration_1!$B:$B,$H111) - SUMIFS(StorageGeneration_2!V:V,StorageGeneration_2!$A:$A,$B$107,StorageGeneration_2!$B:$B,$H111)</f>
        <v>-3284.752107069854</v>
      </c>
      <c r="AC111" s="1">
        <f>SUMIFS(StorageGeneration_1!W:W,StorageGeneration_1!$A:$A,$B$107,StorageGeneration_1!$B:$B,$H111) - SUMIFS(StorageGeneration_2!W:W,StorageGeneration_2!$A:$A,$B$107,StorageGeneration_2!$B:$B,$H111)</f>
        <v>-3282.3997405585742</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-101.42865377675179</v>
      </c>
      <c r="M112" s="1">
        <f>SUMIFS(StorageGeneration_1!G:G,StorageGeneration_1!$A:$A,$B$107,StorageGeneration_1!$B:$B,$H112) - SUMIFS(StorageGeneration_2!G:G,StorageGeneration_2!$A:$A,$B$107,StorageGeneration_2!$B:$B,$H112)</f>
        <v>-423.44875180734948</v>
      </c>
      <c r="N112" s="1">
        <f>SUMIFS(StorageGeneration_1!H:H,StorageGeneration_1!$A:$A,$B$107,StorageGeneration_1!$B:$B,$H112) - SUMIFS(StorageGeneration_2!H:H,StorageGeneration_2!$A:$A,$B$107,StorageGeneration_2!$B:$B,$H112)</f>
        <v>-759.54363421983658</v>
      </c>
      <c r="O112" s="1">
        <f>SUMIFS(StorageGeneration_1!I:I,StorageGeneration_1!$A:$A,$B$107,StorageGeneration_1!$B:$B,$H112) - SUMIFS(StorageGeneration_2!I:I,StorageGeneration_2!$A:$A,$B$107,StorageGeneration_2!$B:$B,$H112)</f>
        <v>-702.55732602556225</v>
      </c>
      <c r="P112" s="1">
        <f>SUMIFS(StorageGeneration_1!J:J,StorageGeneration_1!$A:$A,$B$107,StorageGeneration_1!$B:$B,$H112) - SUMIFS(StorageGeneration_2!J:J,StorageGeneration_2!$A:$A,$B$107,StorageGeneration_2!$B:$B,$H112)</f>
        <v>-460.08042419800108</v>
      </c>
      <c r="Q112" s="1">
        <f>SUMIFS(StorageGeneration_1!K:K,StorageGeneration_1!$A:$A,$B$107,StorageGeneration_1!$B:$B,$H112) - SUMIFS(StorageGeneration_2!K:K,StorageGeneration_2!$A:$A,$B$107,StorageGeneration_2!$B:$B,$H112)</f>
        <v>-301.52281299613134</v>
      </c>
      <c r="R112" s="1">
        <f>SUMIFS(StorageGeneration_1!L:L,StorageGeneration_1!$A:$A,$B$107,StorageGeneration_1!$B:$B,$H112) - SUMIFS(StorageGeneration_2!L:L,StorageGeneration_2!$A:$A,$B$107,StorageGeneration_2!$B:$B,$H112)</f>
        <v>-615.27273825239195</v>
      </c>
      <c r="S112" s="1">
        <f>SUMIFS(StorageGeneration_1!M:M,StorageGeneration_1!$A:$A,$B$107,StorageGeneration_1!$B:$B,$H112) - SUMIFS(StorageGeneration_2!M:M,StorageGeneration_2!$A:$A,$B$107,StorageGeneration_2!$B:$B,$H112)</f>
        <v>-370.71464229140042</v>
      </c>
      <c r="T112" s="1">
        <f>SUMIFS(StorageGeneration_1!N:N,StorageGeneration_1!$A:$A,$B$107,StorageGeneration_1!$B:$B,$H112) - SUMIFS(StorageGeneration_2!N:N,StorageGeneration_2!$A:$A,$B$107,StorageGeneration_2!$B:$B,$H112)</f>
        <v>-2430.1617397332429</v>
      </c>
      <c r="U112" s="1">
        <f>SUMIFS(StorageGeneration_1!O:O,StorageGeneration_1!$A:$A,$B$107,StorageGeneration_1!$B:$B,$H112) - SUMIFS(StorageGeneration_2!O:O,StorageGeneration_2!$A:$A,$B$107,StorageGeneration_2!$B:$B,$H112)</f>
        <v>-2777.0492533328611</v>
      </c>
      <c r="V112" s="1">
        <f>SUMIFS(StorageGeneration_1!P:P,StorageGeneration_1!$A:$A,$B$107,StorageGeneration_1!$B:$B,$H112) - SUMIFS(StorageGeneration_2!P:P,StorageGeneration_2!$A:$A,$B$107,StorageGeneration_2!$B:$B,$H112)</f>
        <v>-2759.5861216095359</v>
      </c>
      <c r="W112" s="1">
        <f>SUMIFS(StorageGeneration_1!Q:Q,StorageGeneration_1!$A:$A,$B$107,StorageGeneration_1!$B:$B,$H112) - SUMIFS(StorageGeneration_2!Q:Q,StorageGeneration_2!$A:$A,$B$107,StorageGeneration_2!$B:$B,$H112)</f>
        <v>-1330.2980646022925</v>
      </c>
      <c r="X112" s="1">
        <f>SUMIFS(StorageGeneration_1!R:R,StorageGeneration_1!$A:$A,$B$107,StorageGeneration_1!$B:$B,$H112) - SUMIFS(StorageGeneration_2!R:R,StorageGeneration_2!$A:$A,$B$107,StorageGeneration_2!$B:$B,$H112)</f>
        <v>-1268.5462807107342</v>
      </c>
      <c r="Y112" s="1">
        <f>SUMIFS(StorageGeneration_1!S:S,StorageGeneration_1!$A:$A,$B$107,StorageGeneration_1!$B:$B,$H112) - SUMIFS(StorageGeneration_2!S:S,StorageGeneration_2!$A:$A,$B$107,StorageGeneration_2!$B:$B,$H112)</f>
        <v>-2019.5886102318939</v>
      </c>
      <c r="Z112" s="1">
        <f>SUMIFS(StorageGeneration_1!T:T,StorageGeneration_1!$A:$A,$B$107,StorageGeneration_1!$B:$B,$H112) - SUMIFS(StorageGeneration_2!T:T,StorageGeneration_2!$A:$A,$B$107,StorageGeneration_2!$B:$B,$H112)</f>
        <v>-2253.6583332338046</v>
      </c>
      <c r="AA112" s="1">
        <f>SUMIFS(StorageGeneration_1!U:U,StorageGeneration_1!$A:$A,$B$107,StorageGeneration_1!$B:$B,$H112) - SUMIFS(StorageGeneration_2!U:U,StorageGeneration_2!$A:$A,$B$107,StorageGeneration_2!$B:$B,$H112)</f>
        <v>-1858.925378480651</v>
      </c>
      <c r="AB112" s="1">
        <f>SUMIFS(StorageGeneration_1!V:V,StorageGeneration_1!$A:$A,$B$107,StorageGeneration_1!$B:$B,$H112) - SUMIFS(StorageGeneration_2!V:V,StorageGeneration_2!$A:$A,$B$107,StorageGeneration_2!$B:$B,$H112)</f>
        <v>-2205.1038808299163</v>
      </c>
      <c r="AC112" s="1">
        <f>SUMIFS(StorageGeneration_1!W:W,StorageGeneration_1!$A:$A,$B$107,StorageGeneration_1!$B:$B,$H112) - SUMIFS(StorageGeneration_2!W:W,StorageGeneration_2!$A:$A,$B$107,StorageGeneration_2!$B:$B,$H112)</f>
        <v>-2086.355018887326</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8097.8982450000012</v>
      </c>
      <c r="AA127" s="1">
        <f>SUMIFS(DispatchableCapacity_1!U:U,DispatchableCapacity_1!$A:$A,$B$123,DispatchableCapacity_1!$B:$B,$H127)-SUMIFS(DispatchableCapacity_2!U:U,DispatchableCapacity_2!$A:$A,$B$123,DispatchableCapacity_2!$B:$B,$H127)</f>
        <v>8240.0850842399996</v>
      </c>
      <c r="AB127" s="1">
        <f>SUMIFS(DispatchableCapacity_1!V:V,DispatchableCapacity_1!$A:$A,$B$123,DispatchableCapacity_1!$B:$B,$H127)-SUMIFS(DispatchableCapacity_2!V:V,DispatchableCapacity_2!$A:$A,$B$123,DispatchableCapacity_2!$B:$B,$H127)</f>
        <v>8240.0850842399996</v>
      </c>
      <c r="AC127" s="1">
        <f>SUMIFS(DispatchableCapacity_1!W:W,DispatchableCapacity_1!$A:$A,$B$123,DispatchableCapacity_1!$B:$B,$H127)-SUMIFS(DispatchableCapacity_2!W:W,DispatchableCapacity_2!$A:$A,$B$123,DispatchableCapacity_2!$B:$B,$H127)</f>
        <v>9216.2718461999975</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-3.7583950300003153</v>
      </c>
      <c r="S129" s="1">
        <f>SUMIFS(DispatchableCapacity_1!M:M,DispatchableCapacity_1!$A:$A,$B$123,DispatchableCapacity_1!$B:$B,$H129)-SUMIFS(DispatchableCapacity_2!M:M,DispatchableCapacity_2!$A:$A,$B$123,DispatchableCapacity_2!$B:$B,$H129)</f>
        <v>99.840662009999733</v>
      </c>
      <c r="T129" s="1">
        <f>SUMIFS(DispatchableCapacity_1!N:N,DispatchableCapacity_1!$A:$A,$B$123,DispatchableCapacity_1!$B:$B,$H129)-SUMIFS(DispatchableCapacity_2!N:N,DispatchableCapacity_2!$A:$A,$B$123,DispatchableCapacity_2!$B:$B,$H129)</f>
        <v>99.840662009999846</v>
      </c>
      <c r="U129" s="1">
        <f>SUMIFS(DispatchableCapacity_1!O:O,DispatchableCapacity_1!$A:$A,$B$123,DispatchableCapacity_1!$B:$B,$H129)-SUMIFS(DispatchableCapacity_2!O:O,DispatchableCapacity_2!$A:$A,$B$123,DispatchableCapacity_2!$B:$B,$H129)</f>
        <v>255.74688629000002</v>
      </c>
      <c r="V129" s="1">
        <f>SUMIFS(DispatchableCapacity_1!P:P,DispatchableCapacity_1!$A:$A,$B$123,DispatchableCapacity_1!$B:$B,$H129)-SUMIFS(DispatchableCapacity_2!P:P,DispatchableCapacity_2!$A:$A,$B$123,DispatchableCapacity_2!$B:$B,$H129)</f>
        <v>-152.28985863000003</v>
      </c>
      <c r="W129" s="1">
        <f>SUMIFS(DispatchableCapacity_1!Q:Q,DispatchableCapacity_1!$A:$A,$B$123,DispatchableCapacity_1!$B:$B,$H129)-SUMIFS(DispatchableCapacity_2!Q:Q,DispatchableCapacity_2!$A:$A,$B$123,DispatchableCapacity_2!$B:$B,$H129)</f>
        <v>-495.86327688000074</v>
      </c>
      <c r="X129" s="1">
        <f>SUMIFS(DispatchableCapacity_1!R:R,DispatchableCapacity_1!$A:$A,$B$123,DispatchableCapacity_1!$B:$B,$H129)-SUMIFS(DispatchableCapacity_2!R:R,DispatchableCapacity_2!$A:$A,$B$123,DispatchableCapacity_2!$B:$B,$H129)</f>
        <v>-37.148109610000574</v>
      </c>
      <c r="Y129" s="1">
        <f>SUMIFS(DispatchableCapacity_1!S:S,DispatchableCapacity_1!$A:$A,$B$123,DispatchableCapacity_1!$B:$B,$H129)-SUMIFS(DispatchableCapacity_2!S:S,DispatchableCapacity_2!$A:$A,$B$123,DispatchableCapacity_2!$B:$B,$H129)</f>
        <v>-37.148109609999665</v>
      </c>
      <c r="Z129" s="1">
        <f>SUMIFS(DispatchableCapacity_1!T:T,DispatchableCapacity_1!$A:$A,$B$123,DispatchableCapacity_1!$B:$B,$H129)-SUMIFS(DispatchableCapacity_2!T:T,DispatchableCapacity_2!$A:$A,$B$123,DispatchableCapacity_2!$B:$B,$H129)</f>
        <v>-1185.1963454599982</v>
      </c>
      <c r="AA129" s="1">
        <f>SUMIFS(DispatchableCapacity_1!U:U,DispatchableCapacity_1!$A:$A,$B$123,DispatchableCapacity_1!$B:$B,$H129)-SUMIFS(DispatchableCapacity_2!U:U,DispatchableCapacity_2!$A:$A,$B$123,DispatchableCapacity_2!$B:$B,$H129)</f>
        <v>-1185.1963454599991</v>
      </c>
      <c r="AB129" s="1">
        <f>SUMIFS(DispatchableCapacity_1!V:V,DispatchableCapacity_1!$A:$A,$B$123,DispatchableCapacity_1!$B:$B,$H129)-SUMIFS(DispatchableCapacity_2!V:V,DispatchableCapacity_2!$A:$A,$B$123,DispatchableCapacity_2!$B:$B,$H129)</f>
        <v>-1185.1963454599995</v>
      </c>
      <c r="AC129" s="1">
        <f>SUMIFS(DispatchableCapacity_1!W:W,DispatchableCapacity_1!$A:$A,$B$123,DispatchableCapacity_1!$B:$B,$H129)-SUMIFS(DispatchableCapacity_2!W:W,DispatchableCapacity_2!$A:$A,$B$123,DispatchableCapacity_2!$B:$B,$H129)</f>
        <v>-3703.8231609399982</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732.38602796999987</v>
      </c>
      <c r="Q130" s="1">
        <f>SUMIFS(DispatchableCapacity_1!K:K,DispatchableCapacity_1!$A:$A,$B$123,DispatchableCapacity_1!$B:$B,$H130)-SUMIFS(DispatchableCapacity_2!K:K,DispatchableCapacity_2!$A:$A,$B$123,DispatchableCapacity_2!$B:$B,$H130)</f>
        <v>798.96357047000004</v>
      </c>
      <c r="R130" s="1">
        <f>SUMIFS(DispatchableCapacity_1!L:L,DispatchableCapacity_1!$A:$A,$B$123,DispatchableCapacity_1!$B:$B,$H130)-SUMIFS(DispatchableCapacity_2!L:L,DispatchableCapacity_2!$A:$A,$B$123,DispatchableCapacity_2!$B:$B,$H130)</f>
        <v>798.96357047000004</v>
      </c>
      <c r="S130" s="1">
        <f>SUMIFS(DispatchableCapacity_1!M:M,DispatchableCapacity_1!$A:$A,$B$123,DispatchableCapacity_1!$B:$B,$H130)-SUMIFS(DispatchableCapacity_2!M:M,DispatchableCapacity_2!$A:$A,$B$123,DispatchableCapacity_2!$B:$B,$H130)</f>
        <v>695.36451342000009</v>
      </c>
      <c r="T130" s="1">
        <f>SUMIFS(DispatchableCapacity_1!N:N,DispatchableCapacity_1!$A:$A,$B$123,DispatchableCapacity_1!$B:$B,$H130)-SUMIFS(DispatchableCapacity_2!N:N,DispatchableCapacity_2!$A:$A,$B$123,DispatchableCapacity_2!$B:$B,$H130)</f>
        <v>1047.10657053</v>
      </c>
      <c r="U130" s="1">
        <f>SUMIFS(DispatchableCapacity_1!O:O,DispatchableCapacity_1!$A:$A,$B$123,DispatchableCapacity_1!$B:$B,$H130)-SUMIFS(DispatchableCapacity_2!O:O,DispatchableCapacity_2!$A:$A,$B$123,DispatchableCapacity_2!$B:$B,$H130)</f>
        <v>943.73024729999997</v>
      </c>
      <c r="V130" s="1">
        <f>SUMIFS(DispatchableCapacity_1!P:P,DispatchableCapacity_1!$A:$A,$B$123,DispatchableCapacity_1!$B:$B,$H130)-SUMIFS(DispatchableCapacity_2!P:P,DispatchableCapacity_2!$A:$A,$B$123,DispatchableCapacity_2!$B:$B,$H130)</f>
        <v>648.06942633000017</v>
      </c>
      <c r="W130" s="1">
        <f>SUMIFS(DispatchableCapacity_1!Q:Q,DispatchableCapacity_1!$A:$A,$B$123,DispatchableCapacity_1!$B:$B,$H130)-SUMIFS(DispatchableCapacity_2!Q:Q,DispatchableCapacity_2!$A:$A,$B$123,DispatchableCapacity_2!$B:$B,$H130)</f>
        <v>1000.014010079999</v>
      </c>
      <c r="X130" s="1">
        <f>SUMIFS(DispatchableCapacity_1!R:R,DispatchableCapacity_1!$A:$A,$B$123,DispatchableCapacity_1!$B:$B,$H130)-SUMIFS(DispatchableCapacity_2!R:R,DispatchableCapacity_2!$A:$A,$B$123,DispatchableCapacity_2!$B:$B,$H130)</f>
        <v>1146.5581527899994</v>
      </c>
      <c r="Y130" s="1">
        <f>SUMIFS(DispatchableCapacity_1!S:S,DispatchableCapacity_1!$A:$A,$B$123,DispatchableCapacity_1!$B:$B,$H130)-SUMIFS(DispatchableCapacity_2!S:S,DispatchableCapacity_2!$A:$A,$B$123,DispatchableCapacity_2!$B:$B,$H130)</f>
        <v>528.24648079999952</v>
      </c>
      <c r="Z130" s="1">
        <f>SUMIFS(DispatchableCapacity_1!T:T,DispatchableCapacity_1!$A:$A,$B$123,DispatchableCapacity_1!$B:$B,$H130)-SUMIFS(DispatchableCapacity_2!T:T,DispatchableCapacity_2!$A:$A,$B$123,DispatchableCapacity_2!$B:$B,$H130)</f>
        <v>76.830715329999293</v>
      </c>
      <c r="AA130" s="1">
        <f>SUMIFS(DispatchableCapacity_1!U:U,DispatchableCapacity_1!$A:$A,$B$123,DispatchableCapacity_1!$B:$B,$H130)-SUMIFS(DispatchableCapacity_2!U:U,DispatchableCapacity_2!$A:$A,$B$123,DispatchableCapacity_2!$B:$B,$H130)</f>
        <v>76.830715329999293</v>
      </c>
      <c r="AB130" s="1">
        <f>SUMIFS(DispatchableCapacity_1!V:V,DispatchableCapacity_1!$A:$A,$B$123,DispatchableCapacity_1!$B:$B,$H130)-SUMIFS(DispatchableCapacity_2!V:V,DispatchableCapacity_2!$A:$A,$B$123,DispatchableCapacity_2!$B:$B,$H130)</f>
        <v>60.725227469999481</v>
      </c>
      <c r="AC130" s="1">
        <f>SUMIFS(DispatchableCapacity_1!W:W,DispatchableCapacity_1!$A:$A,$B$123,DispatchableCapacity_1!$B:$B,$H130)-SUMIFS(DispatchableCapacity_2!W:W,DispatchableCapacity_2!$A:$A,$B$123,DispatchableCapacity_2!$B:$B,$H130)</f>
        <v>60.725227469999481</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25.013243899999907</v>
      </c>
      <c r="W131" s="1">
        <f>SUMIFS(DispatchableCapacity_1!Q:Q,DispatchableCapacity_1!$A:$A,$B$123,DispatchableCapacity_1!$B:$B,$H131)-SUMIFS(DispatchableCapacity_2!Q:Q,DispatchableCapacity_2!$A:$A,$B$123,DispatchableCapacity_2!$B:$B,$H131)</f>
        <v>25.013243899999907</v>
      </c>
      <c r="X131" s="1">
        <f>SUMIFS(DispatchableCapacity_1!R:R,DispatchableCapacity_1!$A:$A,$B$123,DispatchableCapacity_1!$B:$B,$H131)-SUMIFS(DispatchableCapacity_2!R:R,DispatchableCapacity_2!$A:$A,$B$123,DispatchableCapacity_2!$B:$B,$H131)</f>
        <v>25.013243899999907</v>
      </c>
      <c r="Y131" s="1">
        <f>SUMIFS(DispatchableCapacity_1!S:S,DispatchableCapacity_1!$A:$A,$B$123,DispatchableCapacity_1!$B:$B,$H131)-SUMIFS(DispatchableCapacity_2!S:S,DispatchableCapacity_2!$A:$A,$B$123,DispatchableCapacity_2!$B:$B,$H131)</f>
        <v>136.69303347999994</v>
      </c>
      <c r="Z131" s="1">
        <f>SUMIFS(DispatchableCapacity_1!T:T,DispatchableCapacity_1!$A:$A,$B$123,DispatchableCapacity_1!$B:$B,$H131)-SUMIFS(DispatchableCapacity_2!T:T,DispatchableCapacity_2!$A:$A,$B$123,DispatchableCapacity_2!$B:$B,$H131)</f>
        <v>88.810926520000066</v>
      </c>
      <c r="AA131" s="1">
        <f>SUMIFS(DispatchableCapacity_1!U:U,DispatchableCapacity_1!$A:$A,$B$123,DispatchableCapacity_1!$B:$B,$H131)-SUMIFS(DispatchableCapacity_2!U:U,DispatchableCapacity_2!$A:$A,$B$123,DispatchableCapacity_2!$B:$B,$H131)</f>
        <v>179.84240184999999</v>
      </c>
      <c r="AB131" s="1">
        <f>SUMIFS(DispatchableCapacity_1!V:V,DispatchableCapacity_1!$A:$A,$B$123,DispatchableCapacity_1!$B:$B,$H131)-SUMIFS(DispatchableCapacity_2!V:V,DispatchableCapacity_2!$A:$A,$B$123,DispatchableCapacity_2!$B:$B,$H131)</f>
        <v>179.84240184999999</v>
      </c>
      <c r="AC131" s="1">
        <f>SUMIFS(DispatchableCapacity_1!W:W,DispatchableCapacity_1!$A:$A,$B$123,DispatchableCapacity_1!$B:$B,$H131)-SUMIFS(DispatchableCapacity_2!W:W,DispatchableCapacity_2!$A:$A,$B$123,DispatchableCapacity_2!$B:$B,$H131)</f>
        <v>391.87940002999994</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(DP1)</v>
      </c>
      <c r="I149" s="21">
        <f>SUM(J149:AD149)</f>
        <v>1985.8597348541903</v>
      </c>
      <c r="J149" s="21">
        <f>Emissions_2!C4</f>
        <v>125.07327468412207</v>
      </c>
      <c r="K149" s="21">
        <f>Emissions_2!D4</f>
        <v>125.09868768846587</v>
      </c>
      <c r="L149" s="21">
        <f>Emissions_2!E4</f>
        <v>124.84608051350065</v>
      </c>
      <c r="M149" s="21">
        <f>Emissions_2!F4</f>
        <v>120.8708242627159</v>
      </c>
      <c r="N149" s="21">
        <f>Emissions_2!G4</f>
        <v>119.60063280631262</v>
      </c>
      <c r="O149" s="21">
        <f>Emissions_2!H4</f>
        <v>115.05845372827778</v>
      </c>
      <c r="P149" s="21">
        <f>Emissions_2!I4</f>
        <v>120.2191617021882</v>
      </c>
      <c r="Q149" s="21">
        <f>Emissions_2!J4</f>
        <v>109.10976251058011</v>
      </c>
      <c r="R149" s="21">
        <f>Emissions_2!K4</f>
        <v>107.09349219393825</v>
      </c>
      <c r="S149" s="21">
        <f>Emissions_2!L4</f>
        <v>110.88204408525</v>
      </c>
      <c r="T149" s="21">
        <f>Emissions_2!M4</f>
        <v>102.89915669484886</v>
      </c>
      <c r="U149" s="21">
        <f>Emissions_2!N4</f>
        <v>92.397023208580791</v>
      </c>
      <c r="V149" s="21">
        <f>Emissions_2!O4</f>
        <v>93.582730176051697</v>
      </c>
      <c r="W149" s="21">
        <f>Emissions_2!P4</f>
        <v>91.719541174876952</v>
      </c>
      <c r="X149" s="21">
        <f>Emissions_2!Q4</f>
        <v>69.728567847228518</v>
      </c>
      <c r="Y149" s="21">
        <f>Emissions_2!R4</f>
        <v>64.441205522299825</v>
      </c>
      <c r="Z149" s="21">
        <f>Emissions_2!S4</f>
        <v>59.248875691616846</v>
      </c>
      <c r="AA149" s="21">
        <f>Emissions_2!T4</f>
        <v>58.44177273811566</v>
      </c>
      <c r="AB149" s="21">
        <f>Emissions_2!U4</f>
        <v>59.673887155621472</v>
      </c>
      <c r="AC149" s="21">
        <f>Emissions_2!V4</f>
        <v>59.006123176235356</v>
      </c>
      <c r="AD149" s="21">
        <f>Emissions_2!W4</f>
        <v>56.868437293362689</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136</v>
      </c>
      <c r="B14" s="100"/>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142</v>
      </c>
      <c r="B16" s="100"/>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136</v>
      </c>
      <c r="B29" s="100"/>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142</v>
      </c>
      <c r="B31" s="100"/>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136</v>
      </c>
      <c r="B44" s="100"/>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142</v>
      </c>
      <c r="B46" s="100"/>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136</v>
      </c>
      <c r="B59" s="100"/>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142</v>
      </c>
      <c r="B61" s="100"/>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136</v>
      </c>
      <c r="B74" s="100"/>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142</v>
      </c>
      <c r="B76" s="100"/>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136</v>
      </c>
      <c r="B89" s="100"/>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142</v>
      </c>
      <c r="B91" s="100"/>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5804.80503391</v>
      </c>
      <c r="V7" s="5">
        <v>5364.80503391</v>
      </c>
      <c r="W7" s="5">
        <v>5244.80503391</v>
      </c>
      <c r="X7" s="5">
        <v>5244.80503391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3866.0920663507004</v>
      </c>
      <c r="L9" s="5">
        <v>4011.2322140416995</v>
      </c>
      <c r="M9" s="5">
        <v>4193.4317618429004</v>
      </c>
      <c r="N9" s="5">
        <v>4817.9385859060003</v>
      </c>
      <c r="O9" s="5">
        <v>4930.1190630246001</v>
      </c>
      <c r="P9" s="5">
        <v>5658.8888822353001</v>
      </c>
      <c r="Q9" s="5">
        <v>7271.451521663299</v>
      </c>
      <c r="R9" s="5">
        <v>10092.603979510901</v>
      </c>
      <c r="S9" s="5">
        <v>10179.547139037</v>
      </c>
      <c r="T9" s="5">
        <v>11227.209820783601</v>
      </c>
      <c r="U9" s="5">
        <v>13087.881402179701</v>
      </c>
      <c r="V9" s="5">
        <v>13207.0422676825</v>
      </c>
      <c r="W9" s="5">
        <v>13287.222753431201</v>
      </c>
      <c r="X9" s="5">
        <v>15865.6563306676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10896.665045080001</v>
      </c>
      <c r="K11" s="5">
        <v>12340.167309019998</v>
      </c>
      <c r="L11" s="5">
        <v>12697.891898319998</v>
      </c>
      <c r="M11" s="5">
        <v>12651.891898319998</v>
      </c>
      <c r="N11" s="5">
        <v>12651.891898319998</v>
      </c>
      <c r="O11" s="5">
        <v>15593.799000809999</v>
      </c>
      <c r="P11" s="5">
        <v>15515.09900081</v>
      </c>
      <c r="Q11" s="5">
        <v>15703.122147570002</v>
      </c>
      <c r="R11" s="5">
        <v>19916.457685929996</v>
      </c>
      <c r="S11" s="5">
        <v>21371.504633569999</v>
      </c>
      <c r="T11" s="5">
        <v>26018.730561479999</v>
      </c>
      <c r="U11" s="5">
        <v>25409.730561479999</v>
      </c>
      <c r="V11" s="5">
        <v>25329.591183769997</v>
      </c>
      <c r="W11" s="5">
        <v>25444.139593619999</v>
      </c>
      <c r="X11" s="5">
        <v>25395.839593619996</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7118.1250555600009</v>
      </c>
      <c r="N12" s="5">
        <v>7489.0845391300008</v>
      </c>
      <c r="O12" s="5">
        <v>10337.78633438</v>
      </c>
      <c r="P12" s="5">
        <v>11189.47011007</v>
      </c>
      <c r="Q12" s="5">
        <v>11189.47011007</v>
      </c>
      <c r="R12" s="5">
        <v>15202.827700169999</v>
      </c>
      <c r="S12" s="5">
        <v>15207.61044484</v>
      </c>
      <c r="T12" s="5">
        <v>15891.608861730001</v>
      </c>
      <c r="U12" s="5">
        <v>15741.308861730002</v>
      </c>
      <c r="V12" s="5">
        <v>16150.531404180001</v>
      </c>
      <c r="W12" s="5">
        <v>18304.233558020002</v>
      </c>
      <c r="X12" s="5">
        <v>18304.233558020002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136</v>
      </c>
      <c r="B14" s="100"/>
      <c r="C14" s="17">
        <v>68611.824740049851</v>
      </c>
      <c r="D14" s="17">
        <v>69981.033490753922</v>
      </c>
      <c r="E14" s="17">
        <v>72458.84847331178</v>
      </c>
      <c r="F14" s="17">
        <v>71956.375147465369</v>
      </c>
      <c r="G14" s="17">
        <v>75261.108964713494</v>
      </c>
      <c r="H14" s="17">
        <v>76648.851965175825</v>
      </c>
      <c r="I14" s="17">
        <v>78260.734392517013</v>
      </c>
      <c r="J14" s="17">
        <v>80525.418993369822</v>
      </c>
      <c r="K14" s="17">
        <v>82141.054261324054</v>
      </c>
      <c r="L14" s="17">
        <v>82007.799284031702</v>
      </c>
      <c r="M14" s="17">
        <v>81937.851075839877</v>
      </c>
      <c r="N14" s="17">
        <v>83209.656908646051</v>
      </c>
      <c r="O14" s="17">
        <v>86343.810728028882</v>
      </c>
      <c r="P14" s="17">
        <v>88332.966033712844</v>
      </c>
      <c r="Q14" s="17">
        <v>90996.018217056931</v>
      </c>
      <c r="R14" s="17">
        <v>97741.509521887216</v>
      </c>
      <c r="S14" s="17">
        <v>99848.70526529364</v>
      </c>
      <c r="T14" s="17">
        <v>105443.19029833529</v>
      </c>
      <c r="U14" s="17">
        <v>107593.70402140669</v>
      </c>
      <c r="V14" s="17">
        <v>107749.57280140033</v>
      </c>
      <c r="W14" s="17">
        <v>110724.92326509378</v>
      </c>
      <c r="X14" s="17">
        <v>113926.41579742885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142</v>
      </c>
      <c r="B16" s="100"/>
      <c r="C16" s="17">
        <v>69054.334740049846</v>
      </c>
      <c r="D16" s="17">
        <v>70463.028148796773</v>
      </c>
      <c r="E16" s="17">
        <v>72982.757175962208</v>
      </c>
      <c r="F16" s="17">
        <v>72519.928847187912</v>
      </c>
      <c r="G16" s="17">
        <v>75865.985849497665</v>
      </c>
      <c r="H16" s="17">
        <v>77291.072673751027</v>
      </c>
      <c r="I16" s="17">
        <v>78944.456089297528</v>
      </c>
      <c r="J16" s="17">
        <v>81249.139577598093</v>
      </c>
      <c r="K16" s="17">
        <v>82910.412043984092</v>
      </c>
      <c r="L16" s="17">
        <v>82821.02854629005</v>
      </c>
      <c r="M16" s="17">
        <v>82794.715351514125</v>
      </c>
      <c r="N16" s="17">
        <v>84112.589174548033</v>
      </c>
      <c r="O16" s="17">
        <v>87289.05147077993</v>
      </c>
      <c r="P16" s="17">
        <v>89320.765304260334</v>
      </c>
      <c r="Q16" s="17">
        <v>92032.225286464251</v>
      </c>
      <c r="R16" s="17">
        <v>98822.321236589181</v>
      </c>
      <c r="S16" s="17">
        <v>100979.70269049735</v>
      </c>
      <c r="T16" s="17">
        <v>106625.86673474361</v>
      </c>
      <c r="U16" s="17">
        <v>108825.53820984026</v>
      </c>
      <c r="V16" s="17">
        <v>109036.2011805645</v>
      </c>
      <c r="W16" s="17">
        <v>112064.47986357076</v>
      </c>
      <c r="X16" s="17">
        <v>115318.78980445293</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1829.0050339100001</v>
      </c>
      <c r="V22" s="5">
        <v>1829.0050339100001</v>
      </c>
      <c r="W22" s="5">
        <v>1829.0050339100001</v>
      </c>
      <c r="X22" s="5">
        <v>1829.0050339100001</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3199.7898471089002</v>
      </c>
      <c r="Q24" s="5">
        <v>3795.6565688787996</v>
      </c>
      <c r="R24" s="5">
        <v>5335.5706344936007</v>
      </c>
      <c r="S24" s="5">
        <v>5369.8666545492006</v>
      </c>
      <c r="T24" s="5">
        <v>5411.2306610117002</v>
      </c>
      <c r="U24" s="5">
        <v>5910.1857855165999</v>
      </c>
      <c r="V24" s="5">
        <v>5957.7585995486006</v>
      </c>
      <c r="W24" s="5">
        <v>5982.2737605127004</v>
      </c>
      <c r="X24" s="5">
        <v>6005.0229875473005</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3490.0335146600005</v>
      </c>
      <c r="P26" s="5">
        <v>3690.0335146600005</v>
      </c>
      <c r="Q26" s="5">
        <v>3690.0335146600005</v>
      </c>
      <c r="R26" s="5">
        <v>6474.5510568399995</v>
      </c>
      <c r="S26" s="5">
        <v>6428.0510568399995</v>
      </c>
      <c r="T26" s="5">
        <v>6936.2474550100005</v>
      </c>
      <c r="U26" s="5">
        <v>6906.2474550100005</v>
      </c>
      <c r="V26" s="5">
        <v>6906.2474550100005</v>
      </c>
      <c r="W26" s="5">
        <v>6545.7474550099996</v>
      </c>
      <c r="X26" s="5">
        <v>6497.4474550099994</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2561.8016801200006</v>
      </c>
      <c r="O27" s="5">
        <v>4893.5535383799997</v>
      </c>
      <c r="P27" s="5">
        <v>5639.6529131199995</v>
      </c>
      <c r="Q27" s="5">
        <v>5639.6529131199995</v>
      </c>
      <c r="R27" s="5">
        <v>7422.2237933400002</v>
      </c>
      <c r="S27" s="5">
        <v>7422.2237933400002</v>
      </c>
      <c r="T27" s="5">
        <v>8156.2222102300002</v>
      </c>
      <c r="U27" s="5">
        <v>8005.92221023</v>
      </c>
      <c r="V27" s="5">
        <v>8005.92221023</v>
      </c>
      <c r="W27" s="5">
        <v>9786.9656459199996</v>
      </c>
      <c r="X27" s="5">
        <v>9786.9656459199996</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136</v>
      </c>
      <c r="B29" s="100"/>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24792.301040234008</v>
      </c>
      <c r="O29" s="17">
        <v>26132.307434841703</v>
      </c>
      <c r="P29" s="17">
        <v>27984.940979019295</v>
      </c>
      <c r="Q29" s="17">
        <v>28904.864338138672</v>
      </c>
      <c r="R29" s="17">
        <v>32595.363686366873</v>
      </c>
      <c r="S29" s="17">
        <v>32902.022717700565</v>
      </c>
      <c r="T29" s="17">
        <v>34544.358299843385</v>
      </c>
      <c r="U29" s="17">
        <v>35428.806936216737</v>
      </c>
      <c r="V29" s="17">
        <v>35764.390377776363</v>
      </c>
      <c r="W29" s="17">
        <v>37473.568319799168</v>
      </c>
      <c r="X29" s="17">
        <v>37677.314925550221</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142</v>
      </c>
      <c r="B31" s="100"/>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25071.812809192743</v>
      </c>
      <c r="O31" s="17">
        <v>26429.914362197502</v>
      </c>
      <c r="P31" s="17">
        <v>28300.355635814492</v>
      </c>
      <c r="Q31" s="17">
        <v>29242.048306887864</v>
      </c>
      <c r="R31" s="17">
        <v>32949.583762928043</v>
      </c>
      <c r="S31" s="17">
        <v>33276.259474557315</v>
      </c>
      <c r="T31" s="17">
        <v>34940.072177097856</v>
      </c>
      <c r="U31" s="17">
        <v>35847.028427372534</v>
      </c>
      <c r="V31" s="17">
        <v>36203.292004509829</v>
      </c>
      <c r="W31" s="17">
        <v>37934.286925324093</v>
      </c>
      <c r="X31" s="17">
        <v>38158.907091132336</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904.60533691490002</v>
      </c>
      <c r="Q39" s="5">
        <v>1183.2534062406999</v>
      </c>
      <c r="R39" s="5">
        <v>2207.6062881966</v>
      </c>
      <c r="S39" s="5">
        <v>2229.3906416765999</v>
      </c>
      <c r="T39" s="5">
        <v>2379.8415959998997</v>
      </c>
      <c r="U39" s="5">
        <v>3702.5945300702001</v>
      </c>
      <c r="V39" s="5">
        <v>3730.1803671701</v>
      </c>
      <c r="W39" s="5">
        <v>3761.4638678391998</v>
      </c>
      <c r="X39" s="5">
        <v>4128.2005651298005</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3621.6080000000002</v>
      </c>
      <c r="R41" s="5">
        <v>4952.3259961799995</v>
      </c>
      <c r="S41" s="5">
        <v>6147.2420567899999</v>
      </c>
      <c r="T41" s="5">
        <v>8097.9593831700004</v>
      </c>
      <c r="U41" s="5">
        <v>8097.9593831700004</v>
      </c>
      <c r="V41" s="5">
        <v>8097.9593831700004</v>
      </c>
      <c r="W41" s="5">
        <v>8097.9593831700004</v>
      </c>
      <c r="X41" s="5">
        <v>8097.9593831700004</v>
      </c>
    </row>
    <row r="42" spans="1:24">
      <c r="A42" s="6" t="s">
        <v>143</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5036.3748480499999</v>
      </c>
      <c r="S42" s="5">
        <v>5036.3748480499999</v>
      </c>
      <c r="T42" s="5">
        <v>4986.3748480499999</v>
      </c>
      <c r="U42" s="5">
        <v>4986.3748480499999</v>
      </c>
      <c r="V42" s="5">
        <v>5395.5973905000001</v>
      </c>
      <c r="W42" s="5">
        <v>5768.25610865</v>
      </c>
      <c r="X42" s="5">
        <v>5768.25610865</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136</v>
      </c>
      <c r="B44" s="100"/>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24631.66880899332</v>
      </c>
      <c r="Q44" s="17">
        <v>25264.7812772904</v>
      </c>
      <c r="R44" s="17">
        <v>27890.890799739274</v>
      </c>
      <c r="S44" s="17">
        <v>28634.152390765674</v>
      </c>
      <c r="T44" s="17">
        <v>29700.356761243402</v>
      </c>
      <c r="U44" s="17">
        <v>31217.740848600988</v>
      </c>
      <c r="V44" s="17">
        <v>31714.86355672175</v>
      </c>
      <c r="W44" s="17">
        <v>32321.124056025903</v>
      </c>
      <c r="X44" s="17">
        <v>32875.547151926497</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142</v>
      </c>
      <c r="B46" s="100"/>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24931.49113872206</v>
      </c>
      <c r="Q46" s="17">
        <v>25572.669228332383</v>
      </c>
      <c r="R46" s="17">
        <v>28208.290742956651</v>
      </c>
      <c r="S46" s="17">
        <v>28959.585505745581</v>
      </c>
      <c r="T46" s="17">
        <v>30035.163647190791</v>
      </c>
      <c r="U46" s="17">
        <v>31560.767357378983</v>
      </c>
      <c r="V46" s="17">
        <v>32068.670233397483</v>
      </c>
      <c r="W46" s="17">
        <v>32684.100910244499</v>
      </c>
      <c r="X46" s="17">
        <v>33247.05241803838</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451.33796284100004</v>
      </c>
      <c r="L54" s="5">
        <v>487.02092088070003</v>
      </c>
      <c r="M54" s="5">
        <v>648.84121095570003</v>
      </c>
      <c r="N54" s="5">
        <v>1114.7111190567998</v>
      </c>
      <c r="O54" s="5">
        <v>1177.6539037798002</v>
      </c>
      <c r="P54" s="5">
        <v>1138.7291982659001</v>
      </c>
      <c r="Q54" s="5">
        <v>1151.8060356309002</v>
      </c>
      <c r="R54" s="5">
        <v>1194.5996344469002</v>
      </c>
      <c r="S54" s="5">
        <v>1217.6542945440001</v>
      </c>
      <c r="T54" s="5">
        <v>1243.3266083635001</v>
      </c>
      <c r="U54" s="5">
        <v>1272.4836697939002</v>
      </c>
      <c r="V54" s="5">
        <v>1305.3445475719</v>
      </c>
      <c r="W54" s="5">
        <v>1324.8518808318001</v>
      </c>
      <c r="X54" s="5">
        <v>2927.1295032971002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4676.7299999999987</v>
      </c>
      <c r="P56" s="5">
        <v>4624.2299999999987</v>
      </c>
      <c r="Q56" s="5">
        <v>4624.2299999999987</v>
      </c>
      <c r="R56" s="5">
        <v>4874.2299999999987</v>
      </c>
      <c r="S56" s="5">
        <v>4874.2299999999987</v>
      </c>
      <c r="T56" s="5">
        <v>5574.6998637699999</v>
      </c>
      <c r="U56" s="5">
        <v>5154.699863769999</v>
      </c>
      <c r="V56" s="5">
        <v>5292.6815901499995</v>
      </c>
      <c r="W56" s="5">
        <v>5806.73</v>
      </c>
      <c r="X56" s="5">
        <v>5806.73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1344.537</v>
      </c>
      <c r="P57" s="5">
        <v>1344.537</v>
      </c>
      <c r="Q57" s="5">
        <v>1344.537</v>
      </c>
      <c r="R57" s="5">
        <v>1344.537</v>
      </c>
      <c r="S57" s="5">
        <v>1344.537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136</v>
      </c>
      <c r="B59" s="100"/>
      <c r="C59" s="17">
        <v>17330.524557072138</v>
      </c>
      <c r="D59" s="17">
        <v>17919.294299959511</v>
      </c>
      <c r="E59" s="17">
        <v>18870.866777684958</v>
      </c>
      <c r="F59" s="17">
        <v>19454.24737992098</v>
      </c>
      <c r="G59" s="17">
        <v>20062.993504648854</v>
      </c>
      <c r="H59" s="17">
        <v>20705.147715910363</v>
      </c>
      <c r="I59" s="17">
        <v>21341.88408133464</v>
      </c>
      <c r="J59" s="17">
        <v>22035.878496454206</v>
      </c>
      <c r="K59" s="17">
        <v>22894.433590109977</v>
      </c>
      <c r="L59" s="17">
        <v>22958.346612809713</v>
      </c>
      <c r="M59" s="17">
        <v>22905.648944230976</v>
      </c>
      <c r="N59" s="17">
        <v>23164.850643502017</v>
      </c>
      <c r="O59" s="17">
        <v>23226.254519046455</v>
      </c>
      <c r="P59" s="17">
        <v>23222.068447599166</v>
      </c>
      <c r="Q59" s="17">
        <v>23507.165692972605</v>
      </c>
      <c r="R59" s="17">
        <v>24108.333051816753</v>
      </c>
      <c r="S59" s="17">
        <v>24376.393730954067</v>
      </c>
      <c r="T59" s="17">
        <v>25388.371508320524</v>
      </c>
      <c r="U59" s="17">
        <v>25222.00768341135</v>
      </c>
      <c r="V59" s="17">
        <v>24685.31771491265</v>
      </c>
      <c r="W59" s="17">
        <v>25426.296501702174</v>
      </c>
      <c r="X59" s="17">
        <v>27226.881810880324</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142</v>
      </c>
      <c r="B61" s="100"/>
      <c r="C61" s="17">
        <v>17415.154557072139</v>
      </c>
      <c r="D61" s="17">
        <v>18016.672282142845</v>
      </c>
      <c r="E61" s="17">
        <v>18980.449207818641</v>
      </c>
      <c r="F61" s="17">
        <v>19576.126058945287</v>
      </c>
      <c r="G61" s="17">
        <v>20199.028065055052</v>
      </c>
      <c r="H61" s="17">
        <v>20852.468616058621</v>
      </c>
      <c r="I61" s="17">
        <v>21501.972396100471</v>
      </c>
      <c r="J61" s="17">
        <v>22208.49437604754</v>
      </c>
      <c r="K61" s="17">
        <v>23080.966229334324</v>
      </c>
      <c r="L61" s="17">
        <v>23157.402334036622</v>
      </c>
      <c r="M61" s="17">
        <v>23118.908301222866</v>
      </c>
      <c r="N61" s="17">
        <v>23392.353805254956</v>
      </c>
      <c r="O61" s="17">
        <v>23466.083148050813</v>
      </c>
      <c r="P61" s="17">
        <v>23474.905051726735</v>
      </c>
      <c r="Q61" s="17">
        <v>23773.605845039954</v>
      </c>
      <c r="R61" s="17">
        <v>24388.658963287951</v>
      </c>
      <c r="S61" s="17">
        <v>24673.383988006648</v>
      </c>
      <c r="T61" s="17">
        <v>25700.616082879958</v>
      </c>
      <c r="U61" s="17">
        <v>25548.162205995959</v>
      </c>
      <c r="V61" s="17">
        <v>25029.990358691502</v>
      </c>
      <c r="W61" s="17">
        <v>25788.096851154765</v>
      </c>
      <c r="X61" s="17">
        <v>27605.873072399161</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271.3896528546</v>
      </c>
      <c r="N69" s="5">
        <v>391.06669099139998</v>
      </c>
      <c r="O69" s="5">
        <v>395.05716037560001</v>
      </c>
      <c r="P69" s="5">
        <v>398.8624297879</v>
      </c>
      <c r="Q69" s="5">
        <v>1121.2038881034</v>
      </c>
      <c r="R69" s="5">
        <v>1331.9436158151002</v>
      </c>
      <c r="S69" s="5">
        <v>1338.0041046847002</v>
      </c>
      <c r="T69" s="5">
        <v>2166.3488397384003</v>
      </c>
      <c r="U69" s="5">
        <v>2174.1234061291002</v>
      </c>
      <c r="V69" s="5">
        <v>2183.0463061052001</v>
      </c>
      <c r="W69" s="5">
        <v>2186.9439788326004</v>
      </c>
      <c r="X69" s="5">
        <v>2772.7502768576996</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3031.4851965500002</v>
      </c>
      <c r="P71" s="5">
        <v>2805.2851965500004</v>
      </c>
      <c r="Q71" s="5">
        <v>2805.2851965500004</v>
      </c>
      <c r="R71" s="5">
        <v>2653.3851965500003</v>
      </c>
      <c r="S71" s="5">
        <v>2398.5851965500001</v>
      </c>
      <c r="T71" s="5">
        <v>3477.5851965500005</v>
      </c>
      <c r="U71" s="5">
        <v>3318.5851965500005</v>
      </c>
      <c r="V71" s="5">
        <v>3100.4640924600003</v>
      </c>
      <c r="W71" s="5">
        <v>3061.4640924600003</v>
      </c>
      <c r="X71" s="5">
        <v>3061.4640924600003</v>
      </c>
    </row>
    <row r="72" spans="1:24">
      <c r="A72" s="6" t="s">
        <v>145</v>
      </c>
      <c r="B72" s="76" t="s">
        <v>119</v>
      </c>
      <c r="C72" s="5">
        <v>378</v>
      </c>
      <c r="D72" s="5">
        <v>378</v>
      </c>
      <c r="E72" s="5">
        <v>378</v>
      </c>
      <c r="F72" s="5">
        <v>378</v>
      </c>
      <c r="G72" s="5">
        <v>378</v>
      </c>
      <c r="H72" s="5">
        <v>378</v>
      </c>
      <c r="I72" s="5">
        <v>378</v>
      </c>
      <c r="J72" s="5">
        <v>378</v>
      </c>
      <c r="K72" s="5">
        <v>378</v>
      </c>
      <c r="L72" s="5">
        <v>378</v>
      </c>
      <c r="M72" s="5">
        <v>378</v>
      </c>
      <c r="N72" s="5">
        <v>404.47480345000002</v>
      </c>
      <c r="O72" s="5">
        <v>741.42474043999994</v>
      </c>
      <c r="P72" s="5">
        <v>847.00914138999997</v>
      </c>
      <c r="Q72" s="5">
        <v>847.00914138999997</v>
      </c>
      <c r="R72" s="5">
        <v>1399.69205878</v>
      </c>
      <c r="S72" s="5">
        <v>1404.4748034500001</v>
      </c>
      <c r="T72" s="5">
        <v>1404.4748034500001</v>
      </c>
      <c r="U72" s="5">
        <v>1404.4748034500001</v>
      </c>
      <c r="V72" s="5">
        <v>1404.4748034500001</v>
      </c>
      <c r="W72" s="5">
        <v>1404.4748034500001</v>
      </c>
      <c r="X72" s="5">
        <v>1404.4748034500001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136</v>
      </c>
      <c r="B74" s="100"/>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7346.7982553394704</v>
      </c>
      <c r="N74" s="17">
        <v>7538.6046219884774</v>
      </c>
      <c r="O74" s="17">
        <v>8730.8290518523081</v>
      </c>
      <c r="P74" s="17">
        <v>8688.8638220323119</v>
      </c>
      <c r="Q74" s="17">
        <v>9491.956947213157</v>
      </c>
      <c r="R74" s="17">
        <v>9293.6984326710117</v>
      </c>
      <c r="S74" s="17">
        <v>9111.0362143552757</v>
      </c>
      <c r="T74" s="17">
        <v>10549.500308067516</v>
      </c>
      <c r="U74" s="17">
        <v>10445.351662037801</v>
      </c>
      <c r="V74" s="17">
        <v>10285.849945667735</v>
      </c>
      <c r="W74" s="17">
        <v>10305.675456390742</v>
      </c>
      <c r="X74" s="17">
        <v>10935.147665981654</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142</v>
      </c>
      <c r="B76" s="100"/>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7422.1226686808723</v>
      </c>
      <c r="N76" s="17">
        <v>7618.8121630967726</v>
      </c>
      <c r="O76" s="17">
        <v>8815.4240715798951</v>
      </c>
      <c r="P76" s="17">
        <v>8776.9149869233424</v>
      </c>
      <c r="Q76" s="17">
        <v>9584.8173311453356</v>
      </c>
      <c r="R76" s="17">
        <v>9390.810566506525</v>
      </c>
      <c r="S76" s="17">
        <v>9213.4349692247997</v>
      </c>
      <c r="T76" s="17">
        <v>10657.234611153095</v>
      </c>
      <c r="U76" s="17">
        <v>10557.410352531289</v>
      </c>
      <c r="V76" s="17">
        <v>10402.49112479116</v>
      </c>
      <c r="W76" s="17">
        <v>10426.997817989584</v>
      </c>
      <c r="X76" s="17">
        <v>11062.400151300479</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672.15704507999999</v>
      </c>
      <c r="K86" s="5">
        <v>672.15704507999999</v>
      </c>
      <c r="L86" s="5">
        <v>672.15704507999999</v>
      </c>
      <c r="M86" s="5">
        <v>672.15704507999999</v>
      </c>
      <c r="N86" s="5">
        <v>672.15704507999999</v>
      </c>
      <c r="O86" s="5">
        <v>961.96543636000001</v>
      </c>
      <c r="P86" s="5">
        <v>961.96543636000001</v>
      </c>
      <c r="Q86" s="5">
        <v>961.96543636000001</v>
      </c>
      <c r="R86" s="5">
        <v>961.96543636000001</v>
      </c>
      <c r="S86" s="5">
        <v>1523.3963233900001</v>
      </c>
      <c r="T86" s="5">
        <v>1932.2386629800001</v>
      </c>
      <c r="U86" s="5">
        <v>1932.2386629800001</v>
      </c>
      <c r="V86" s="5">
        <v>1932.2386629800001</v>
      </c>
      <c r="W86" s="5">
        <v>1932.2386629800001</v>
      </c>
      <c r="X86" s="5">
        <v>1932.2386629800001</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136</v>
      </c>
      <c r="B89" s="100"/>
      <c r="C89" s="17">
        <v>3206.1071275067407</v>
      </c>
      <c r="D89" s="17">
        <v>3223.5845596071595</v>
      </c>
      <c r="E89" s="17">
        <v>3243.0220476117943</v>
      </c>
      <c r="F89" s="17">
        <v>3256.9226235423807</v>
      </c>
      <c r="G89" s="17">
        <v>3273.5371275386888</v>
      </c>
      <c r="H89" s="17">
        <v>3290.346738211399</v>
      </c>
      <c r="I89" s="17">
        <v>3309.5943249838874</v>
      </c>
      <c r="J89" s="17">
        <v>3423.1152642146994</v>
      </c>
      <c r="K89" s="17">
        <v>3435.178555678684</v>
      </c>
      <c r="L89" s="17">
        <v>3452.8358608457565</v>
      </c>
      <c r="M89" s="17">
        <v>3462.5744418730792</v>
      </c>
      <c r="N89" s="17">
        <v>3476.4077770345716</v>
      </c>
      <c r="O89" s="17">
        <v>3786.6457434351414</v>
      </c>
      <c r="P89" s="17">
        <v>3805.4239760687587</v>
      </c>
      <c r="Q89" s="17">
        <v>3827.2499614420935</v>
      </c>
      <c r="R89" s="17">
        <v>3853.2235512932957</v>
      </c>
      <c r="S89" s="17">
        <v>4825.1002115180563</v>
      </c>
      <c r="T89" s="17">
        <v>5260.6034208604569</v>
      </c>
      <c r="U89" s="17">
        <v>5279.7968911398102</v>
      </c>
      <c r="V89" s="17">
        <v>5299.1512063218152</v>
      </c>
      <c r="W89" s="17">
        <v>5198.2589311757965</v>
      </c>
      <c r="X89" s="17">
        <v>5211.5242430901453</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142</v>
      </c>
      <c r="B91" s="100"/>
      <c r="C91" s="17">
        <v>3235.6171275067409</v>
      </c>
      <c r="D91" s="17">
        <v>3253.1185673229206</v>
      </c>
      <c r="E91" s="17">
        <v>3272.8155749202178</v>
      </c>
      <c r="F91" s="17">
        <v>3286.8936478173482</v>
      </c>
      <c r="G91" s="17">
        <v>3303.6194076594184</v>
      </c>
      <c r="H91" s="17">
        <v>3320.5181727230379</v>
      </c>
      <c r="I91" s="17">
        <v>3339.9591605741575</v>
      </c>
      <c r="J91" s="17">
        <v>3452.9406950055645</v>
      </c>
      <c r="K91" s="17">
        <v>3465.6889476832898</v>
      </c>
      <c r="L91" s="17">
        <v>3483.9644912559843</v>
      </c>
      <c r="M91" s="17">
        <v>3493.844680110089</v>
      </c>
      <c r="N91" s="17">
        <v>3507.8321214924099</v>
      </c>
      <c r="O91" s="17">
        <v>3818.1656145557963</v>
      </c>
      <c r="P91" s="17">
        <v>3837.0984910737079</v>
      </c>
      <c r="Q91" s="17">
        <v>3859.0845750587018</v>
      </c>
      <c r="R91" s="17">
        <v>3884.9772009100038</v>
      </c>
      <c r="S91" s="17">
        <v>4857.038752962997</v>
      </c>
      <c r="T91" s="17">
        <v>5292.7802164219029</v>
      </c>
      <c r="U91" s="17">
        <v>5312.1698665614877</v>
      </c>
      <c r="V91" s="17">
        <v>5331.7574591745151</v>
      </c>
      <c r="W91" s="17">
        <v>5230.997358857825</v>
      </c>
      <c r="X91" s="17">
        <v>5244.5570715825543</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148</v>
      </c>
      <c r="B14" s="100"/>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0" t="s">
        <v>142</v>
      </c>
      <c r="B16" s="100"/>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148</v>
      </c>
      <c r="B29" s="100"/>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0" t="s">
        <v>142</v>
      </c>
      <c r="B31" s="100"/>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148</v>
      </c>
      <c r="B44" s="100"/>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0" t="s">
        <v>142</v>
      </c>
      <c r="B46" s="100"/>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148</v>
      </c>
      <c r="B59" s="100"/>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0" t="s">
        <v>142</v>
      </c>
      <c r="B61" s="100"/>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148</v>
      </c>
      <c r="B74" s="100"/>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0" t="s">
        <v>142</v>
      </c>
      <c r="B76" s="100"/>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148</v>
      </c>
      <c r="B89" s="100"/>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142</v>
      </c>
      <c r="B91" s="100"/>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136</v>
      </c>
      <c r="B98" s="100"/>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136</v>
      </c>
      <c r="B103" s="100"/>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136</v>
      </c>
      <c r="B108" s="100"/>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136</v>
      </c>
      <c r="B113" s="100"/>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136</v>
      </c>
      <c r="B118" s="100"/>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136</v>
      </c>
      <c r="B123" s="100"/>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96130.494866373017</v>
      </c>
      <c r="D4" s="5">
        <v>93104.163291349396</v>
      </c>
      <c r="E4" s="5">
        <v>94351.812854809497</v>
      </c>
      <c r="F4" s="5">
        <v>89395.445724759891</v>
      </c>
      <c r="G4" s="5">
        <v>88450.864261860173</v>
      </c>
      <c r="H4" s="5">
        <v>84704.507589741959</v>
      </c>
      <c r="I4" s="5">
        <v>89454.264519732809</v>
      </c>
      <c r="J4" s="5">
        <v>77922.972369161187</v>
      </c>
      <c r="K4" s="5">
        <v>78132.323324084136</v>
      </c>
      <c r="L4" s="5">
        <v>85436.168612879148</v>
      </c>
      <c r="M4" s="5">
        <v>80555.66441826908</v>
      </c>
      <c r="N4" s="5">
        <v>72233.924104604244</v>
      </c>
      <c r="O4" s="5">
        <v>73397.057311334807</v>
      </c>
      <c r="P4" s="5">
        <v>72280.984726302864</v>
      </c>
      <c r="Q4" s="5">
        <v>46603.047394167006</v>
      </c>
      <c r="R4" s="5">
        <v>42070.201099692655</v>
      </c>
      <c r="S4" s="5">
        <v>33949.691073842128</v>
      </c>
      <c r="T4" s="5">
        <v>34472.301492855579</v>
      </c>
      <c r="U4" s="5">
        <v>35629.353332077728</v>
      </c>
      <c r="V4" s="5">
        <v>34185.747764013307</v>
      </c>
      <c r="W4" s="5">
        <v>33628.306870899338</v>
      </c>
      <c r="AA4" s="83"/>
    </row>
    <row r="5" spans="1:27">
      <c r="A5" s="6" t="s">
        <v>75</v>
      </c>
      <c r="B5" s="6" t="s">
        <v>112</v>
      </c>
      <c r="C5" s="5">
        <v>30003.415493705248</v>
      </c>
      <c r="D5" s="5">
        <v>32265.645239009729</v>
      </c>
      <c r="E5" s="5">
        <v>31821.753612047851</v>
      </c>
      <c r="F5" s="5">
        <v>32827.160234563707</v>
      </c>
      <c r="G5" s="5">
        <v>32629.714830659901</v>
      </c>
      <c r="H5" s="5">
        <v>31693.81622664271</v>
      </c>
      <c r="I5" s="5">
        <v>32307.818107131399</v>
      </c>
      <c r="J5" s="5">
        <v>31857.419350129916</v>
      </c>
      <c r="K5" s="5">
        <v>30237.810822703352</v>
      </c>
      <c r="L5" s="5">
        <v>28124.823996853174</v>
      </c>
      <c r="M5" s="5">
        <v>25384.41113945601</v>
      </c>
      <c r="N5" s="5">
        <v>22342.558054737954</v>
      </c>
      <c r="O5" s="5">
        <v>22624.058358018538</v>
      </c>
      <c r="P5" s="5">
        <v>22345.689038107903</v>
      </c>
      <c r="Q5" s="5">
        <v>23101.19315093978</v>
      </c>
      <c r="R5" s="5">
        <v>22799.622963191756</v>
      </c>
      <c r="S5" s="5">
        <v>22366.785395316503</v>
      </c>
      <c r="T5" s="5">
        <v>23050.31313974638</v>
      </c>
      <c r="U5" s="5">
        <v>23301.41792422612</v>
      </c>
      <c r="V5" s="5">
        <v>22394.106491713897</v>
      </c>
      <c r="W5" s="5">
        <v>22362.365122943353</v>
      </c>
      <c r="AA5" s="83"/>
    </row>
    <row r="6" spans="1:27">
      <c r="A6" s="6" t="s">
        <v>75</v>
      </c>
      <c r="B6" s="6" t="s">
        <v>113</v>
      </c>
      <c r="C6" s="5">
        <v>3098.2354589753668</v>
      </c>
      <c r="D6" s="5">
        <v>3078.4751815464388</v>
      </c>
      <c r="E6" s="5">
        <v>2744.1167368748183</v>
      </c>
      <c r="F6" s="5">
        <v>1927.9770778337747</v>
      </c>
      <c r="G6" s="5">
        <v>1930.8459221167295</v>
      </c>
      <c r="H6" s="5">
        <v>1927.0996933317838</v>
      </c>
      <c r="I6" s="5">
        <v>1933.9871730224777</v>
      </c>
      <c r="J6" s="5">
        <v>1879.5594934754693</v>
      </c>
      <c r="K6" s="5">
        <v>1880.0565322728357</v>
      </c>
      <c r="L6" s="5">
        <v>1885.1307396137327</v>
      </c>
      <c r="M6" s="5">
        <v>1893.1133150643618</v>
      </c>
      <c r="N6" s="5">
        <v>3743.7606121472181</v>
      </c>
      <c r="O6" s="5">
        <v>3492.4766573071856</v>
      </c>
      <c r="P6" s="5">
        <v>2396.9440202280243</v>
      </c>
      <c r="Q6" s="5">
        <v>4472.1250712773663</v>
      </c>
      <c r="R6" s="5">
        <v>2492.8309632534347</v>
      </c>
      <c r="S6" s="5">
        <v>5793.6654784957545</v>
      </c>
      <c r="T6" s="5">
        <v>2640.25050332516</v>
      </c>
      <c r="U6" s="5">
        <v>2861.0214225806963</v>
      </c>
      <c r="V6" s="5">
        <v>5020.0336284256373</v>
      </c>
      <c r="W6" s="5">
        <v>2878.2049583172097</v>
      </c>
      <c r="AA6" s="83"/>
    </row>
    <row r="7" spans="1:27">
      <c r="A7" s="6" t="s">
        <v>75</v>
      </c>
      <c r="B7" s="6" t="s">
        <v>114</v>
      </c>
      <c r="C7" s="5">
        <v>87.045642001110053</v>
      </c>
      <c r="D7" s="5">
        <v>77.467476196069157</v>
      </c>
      <c r="E7" s="5">
        <v>126.3243550405943</v>
      </c>
      <c r="F7" s="5">
        <v>66.536278490087994</v>
      </c>
      <c r="G7" s="5">
        <v>29.453816637426581</v>
      </c>
      <c r="H7" s="5">
        <v>14.170542298751426</v>
      </c>
      <c r="I7" s="5">
        <v>19.195406935177651</v>
      </c>
      <c r="J7" s="5">
        <v>59.88736571761352</v>
      </c>
      <c r="K7" s="5">
        <v>53.47380553297981</v>
      </c>
      <c r="L7" s="5">
        <v>49.32376947191316</v>
      </c>
      <c r="M7" s="5">
        <v>69.011587918902009</v>
      </c>
      <c r="N7" s="5">
        <v>257.56010415791479</v>
      </c>
      <c r="O7" s="5">
        <v>175.94172022242699</v>
      </c>
      <c r="P7" s="5">
        <v>177.4908083324035</v>
      </c>
      <c r="Q7" s="5">
        <v>365.42067041085829</v>
      </c>
      <c r="R7" s="5">
        <v>220.9293477452853</v>
      </c>
      <c r="S7" s="5">
        <v>1407.6214975786752</v>
      </c>
      <c r="T7" s="5">
        <v>497.02503641384243</v>
      </c>
      <c r="U7" s="5">
        <v>262.89274117638922</v>
      </c>
      <c r="V7" s="5">
        <v>1291.8102847888258</v>
      </c>
      <c r="W7" s="5">
        <v>325.36853939592891</v>
      </c>
      <c r="AA7" s="83"/>
    </row>
    <row r="8" spans="1:27">
      <c r="A8" s="6" t="s">
        <v>75</v>
      </c>
      <c r="B8" s="6" t="s">
        <v>115</v>
      </c>
      <c r="C8" s="5">
        <v>15914.124749661029</v>
      </c>
      <c r="D8" s="5">
        <v>13163.186384360104</v>
      </c>
      <c r="E8" s="5">
        <v>13004.018400352363</v>
      </c>
      <c r="F8" s="5">
        <v>16254.820546225919</v>
      </c>
      <c r="G8" s="5">
        <v>13754.914214694252</v>
      </c>
      <c r="H8" s="5">
        <v>16113.633077635968</v>
      </c>
      <c r="I8" s="5">
        <v>9305.340310029751</v>
      </c>
      <c r="J8" s="5">
        <v>17418.831449333604</v>
      </c>
      <c r="K8" s="5">
        <v>15758.710719939732</v>
      </c>
      <c r="L8" s="5">
        <v>12206.378782465483</v>
      </c>
      <c r="M8" s="5">
        <v>15899.446061709768</v>
      </c>
      <c r="N8" s="5">
        <v>14267.58473739402</v>
      </c>
      <c r="O8" s="5">
        <v>14038.320139263227</v>
      </c>
      <c r="P8" s="5">
        <v>16530.654382100518</v>
      </c>
      <c r="Q8" s="5">
        <v>14463.005028511508</v>
      </c>
      <c r="R8" s="5">
        <v>16545.603063306473</v>
      </c>
      <c r="S8" s="5">
        <v>9781.7081727038258</v>
      </c>
      <c r="T8" s="5">
        <v>17267.022942225034</v>
      </c>
      <c r="U8" s="5">
        <v>15681.692007990208</v>
      </c>
      <c r="V8" s="5">
        <v>12441.842480033107</v>
      </c>
      <c r="W8" s="5">
        <v>15535.545464484425</v>
      </c>
      <c r="AA8" s="83"/>
    </row>
    <row r="9" spans="1:27">
      <c r="A9" s="6" t="s">
        <v>75</v>
      </c>
      <c r="B9" s="6" t="s">
        <v>116</v>
      </c>
      <c r="C9" s="5">
        <v>140.74298283386494</v>
      </c>
      <c r="D9" s="5">
        <v>195.88335235960309</v>
      </c>
      <c r="E9" s="5">
        <v>192.44003466178532</v>
      </c>
      <c r="F9" s="5">
        <v>408.98889064358451</v>
      </c>
      <c r="G9" s="5">
        <v>920.26146883664103</v>
      </c>
      <c r="H9" s="5">
        <v>1468.7354099619447</v>
      </c>
      <c r="I9" s="5">
        <v>1853.4304487844959</v>
      </c>
      <c r="J9" s="5">
        <v>1767.5339622535973</v>
      </c>
      <c r="K9" s="5">
        <v>1739.3527452593635</v>
      </c>
      <c r="L9" s="5">
        <v>4009.6861879682838</v>
      </c>
      <c r="M9" s="5">
        <v>3367.9465368193937</v>
      </c>
      <c r="N9" s="5">
        <v>6592.7826684172542</v>
      </c>
      <c r="O9" s="5">
        <v>7036.3261870413198</v>
      </c>
      <c r="P9" s="5">
        <v>8131.3406403162198</v>
      </c>
      <c r="Q9" s="5">
        <v>13560.32688709753</v>
      </c>
      <c r="R9" s="5">
        <v>13360.465496936689</v>
      </c>
      <c r="S9" s="5">
        <v>14692.282040790948</v>
      </c>
      <c r="T9" s="5">
        <v>16043.963459326176</v>
      </c>
      <c r="U9" s="5">
        <v>15702.475502743184</v>
      </c>
      <c r="V9" s="5">
        <v>16499.504824704563</v>
      </c>
      <c r="W9" s="5">
        <v>18340.127036852802</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28968.784643858577</v>
      </c>
      <c r="D11" s="5">
        <v>29982.616298520137</v>
      </c>
      <c r="E11" s="5">
        <v>30114.513858522441</v>
      </c>
      <c r="F11" s="5">
        <v>30741.67759158865</v>
      </c>
      <c r="G11" s="5">
        <v>32850.449129228866</v>
      </c>
      <c r="H11" s="5">
        <v>34394.5160850026</v>
      </c>
      <c r="I11" s="5">
        <v>33628.689132393825</v>
      </c>
      <c r="J11" s="5">
        <v>39247.754514943452</v>
      </c>
      <c r="K11" s="5">
        <v>40978.063743487583</v>
      </c>
      <c r="L11" s="5">
        <v>40692.101389540476</v>
      </c>
      <c r="M11" s="5">
        <v>43030.795890745903</v>
      </c>
      <c r="N11" s="5">
        <v>48667.886260299703</v>
      </c>
      <c r="O11" s="5">
        <v>48163.432549493737</v>
      </c>
      <c r="P11" s="5">
        <v>49996.687456442196</v>
      </c>
      <c r="Q11" s="5">
        <v>65769.827448739059</v>
      </c>
      <c r="R11" s="5">
        <v>72223.461432584911</v>
      </c>
      <c r="S11" s="5">
        <v>83401.124930363192</v>
      </c>
      <c r="T11" s="5">
        <v>85793.172842732733</v>
      </c>
      <c r="U11" s="5">
        <v>84719.911996480136</v>
      </c>
      <c r="V11" s="5">
        <v>82937.659119356336</v>
      </c>
      <c r="W11" s="5">
        <v>84186.250144339996</v>
      </c>
      <c r="AA11" s="83"/>
    </row>
    <row r="12" spans="1:27">
      <c r="A12" s="6" t="s">
        <v>75</v>
      </c>
      <c r="B12" s="6" t="s">
        <v>119</v>
      </c>
      <c r="C12" s="5">
        <v>12774.527528157603</v>
      </c>
      <c r="D12" s="5">
        <v>15384.050673713728</v>
      </c>
      <c r="E12" s="5">
        <v>14970.455899979317</v>
      </c>
      <c r="F12" s="5">
        <v>14849.791766723802</v>
      </c>
      <c r="G12" s="5">
        <v>15383.806804114951</v>
      </c>
      <c r="H12" s="5">
        <v>15669.753757962635</v>
      </c>
      <c r="I12" s="5">
        <v>17783.455542765212</v>
      </c>
      <c r="J12" s="5">
        <v>15462.523995584208</v>
      </c>
      <c r="K12" s="5">
        <v>17223.20402396065</v>
      </c>
      <c r="L12" s="5">
        <v>17500.644070258142</v>
      </c>
      <c r="M12" s="5">
        <v>18931.301272541921</v>
      </c>
      <c r="N12" s="5">
        <v>27200.466414695285</v>
      </c>
      <c r="O12" s="5">
        <v>28488.545381358432</v>
      </c>
      <c r="P12" s="5">
        <v>28087.446642742605</v>
      </c>
      <c r="Q12" s="5">
        <v>39931.818232928163</v>
      </c>
      <c r="R12" s="5">
        <v>40119.553369546396</v>
      </c>
      <c r="S12" s="5">
        <v>41660.144740463758</v>
      </c>
      <c r="T12" s="5">
        <v>36231.993190600224</v>
      </c>
      <c r="U12" s="5">
        <v>39210.344041707634</v>
      </c>
      <c r="V12" s="5">
        <v>45442.565102621345</v>
      </c>
      <c r="W12" s="5">
        <v>46951.113340981014</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148</v>
      </c>
      <c r="B14" s="100"/>
      <c r="C14" s="17">
        <v>204776.95794213944</v>
      </c>
      <c r="D14" s="17">
        <v>206667.38893758229</v>
      </c>
      <c r="E14" s="17">
        <v>208415.35012922774</v>
      </c>
      <c r="F14" s="17">
        <v>208833.98319430189</v>
      </c>
      <c r="G14" s="17">
        <v>209328.33028173351</v>
      </c>
      <c r="H14" s="17">
        <v>210374.51145054001</v>
      </c>
      <c r="I14" s="17">
        <v>211859.80633106345</v>
      </c>
      <c r="J14" s="17">
        <v>212548.60338492313</v>
      </c>
      <c r="K14" s="17">
        <v>213953.80714176749</v>
      </c>
      <c r="L14" s="17">
        <v>216429.13315292046</v>
      </c>
      <c r="M14" s="17">
        <v>217359.62527234724</v>
      </c>
      <c r="N14" s="17">
        <v>221378.73508940826</v>
      </c>
      <c r="O14" s="17">
        <v>224202.31475931933</v>
      </c>
      <c r="P14" s="17">
        <v>226940.1763890307</v>
      </c>
      <c r="Q14" s="17">
        <v>231249.08811912246</v>
      </c>
      <c r="R14" s="17">
        <v>234196.38669998961</v>
      </c>
      <c r="S14" s="17">
        <v>237444.56100110276</v>
      </c>
      <c r="T14" s="17">
        <v>240137.56469826624</v>
      </c>
      <c r="U14" s="17">
        <v>242932.04453548492</v>
      </c>
      <c r="V14" s="17">
        <v>245997.91082274486</v>
      </c>
      <c r="W14" s="17">
        <v>249079.77402595535</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0" t="s">
        <v>142</v>
      </c>
      <c r="B16" s="100"/>
      <c r="C16" s="17">
        <v>204776.95794213944</v>
      </c>
      <c r="D16" s="17">
        <v>206667.52586877922</v>
      </c>
      <c r="E16" s="17">
        <v>208415.49167559642</v>
      </c>
      <c r="F16" s="17">
        <v>208834.77796744564</v>
      </c>
      <c r="G16" s="17">
        <v>209329.3450788515</v>
      </c>
      <c r="H16" s="17">
        <v>210374.6277808364</v>
      </c>
      <c r="I16" s="17">
        <v>211859.80633106345</v>
      </c>
      <c r="J16" s="17">
        <v>212549.95808102223</v>
      </c>
      <c r="K16" s="17">
        <v>213955.00277147477</v>
      </c>
      <c r="L16" s="17">
        <v>216429.13315292046</v>
      </c>
      <c r="M16" s="17">
        <v>217360.45831365639</v>
      </c>
      <c r="N16" s="17">
        <v>221380.57300402515</v>
      </c>
      <c r="O16" s="17">
        <v>224203.26100328972</v>
      </c>
      <c r="P16" s="17">
        <v>226941.38216876774</v>
      </c>
      <c r="Q16" s="17">
        <v>231250.16025420709</v>
      </c>
      <c r="R16" s="17">
        <v>234198.25788377388</v>
      </c>
      <c r="S16" s="17">
        <v>237446.10379504523</v>
      </c>
      <c r="T16" s="17">
        <v>240143.14615592346</v>
      </c>
      <c r="U16" s="17">
        <v>242938.13328015237</v>
      </c>
      <c r="V16" s="17">
        <v>246000.47679546085</v>
      </c>
      <c r="W16" s="17">
        <v>249084.04664678042</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46534.101631834252</v>
      </c>
      <c r="D19" s="5">
        <v>45031.106220708905</v>
      </c>
      <c r="E19" s="5">
        <v>42080.381928651754</v>
      </c>
      <c r="F19" s="5">
        <v>38733.993952007906</v>
      </c>
      <c r="G19" s="5">
        <v>38657.286801915558</v>
      </c>
      <c r="H19" s="5">
        <v>36459.354326170243</v>
      </c>
      <c r="I19" s="5">
        <v>42347.132974279411</v>
      </c>
      <c r="J19" s="5">
        <v>35657.197952351504</v>
      </c>
      <c r="K19" s="5">
        <v>36177.668801080537</v>
      </c>
      <c r="L19" s="5">
        <v>42264.186851878607</v>
      </c>
      <c r="M19" s="5">
        <v>38472.255130221194</v>
      </c>
      <c r="N19" s="5">
        <v>26053.145615889436</v>
      </c>
      <c r="O19" s="5">
        <v>26303.52573810938</v>
      </c>
      <c r="P19" s="5">
        <v>25644.164229858296</v>
      </c>
      <c r="Q19" s="5">
        <v>8310.8028521933647</v>
      </c>
      <c r="R19" s="5">
        <v>8519.6627891060743</v>
      </c>
      <c r="S19" s="5">
        <v>8453.6223326158288</v>
      </c>
      <c r="T19" s="5">
        <v>8382.8029886123477</v>
      </c>
      <c r="U19" s="5">
        <v>8696.1600000005983</v>
      </c>
      <c r="V19" s="5">
        <v>8527.5655541806118</v>
      </c>
      <c r="W19" s="5">
        <v>8204.2493924573246</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34.689599999998563</v>
      </c>
      <c r="D21" s="5">
        <v>34.68959999999857</v>
      </c>
      <c r="E21" s="5">
        <v>104.35391999999938</v>
      </c>
      <c r="F21" s="5">
        <v>65.524800000000596</v>
      </c>
      <c r="G21" s="5">
        <v>65.524800000000653</v>
      </c>
      <c r="H21" s="5">
        <v>65.524800000000553</v>
      </c>
      <c r="I21" s="5">
        <v>65.704320000000322</v>
      </c>
      <c r="J21" s="5">
        <v>65.524800000000383</v>
      </c>
      <c r="K21" s="5">
        <v>65.524800000000269</v>
      </c>
      <c r="L21" s="5">
        <v>65.524800000000255</v>
      </c>
      <c r="M21" s="5">
        <v>65.704320000000251</v>
      </c>
      <c r="N21" s="5">
        <v>621.92966604131868</v>
      </c>
      <c r="O21" s="5">
        <v>578.33363802627855</v>
      </c>
      <c r="P21" s="5">
        <v>255.63654779337182</v>
      </c>
      <c r="Q21" s="5">
        <v>1011.8602750440573</v>
      </c>
      <c r="R21" s="5">
        <v>251.96895417215052</v>
      </c>
      <c r="S21" s="5">
        <v>1723.2831368986124</v>
      </c>
      <c r="T21" s="5">
        <v>490.26674925037855</v>
      </c>
      <c r="U21" s="5">
        <v>703.32608199175991</v>
      </c>
      <c r="V21" s="5">
        <v>1684.0069645199337</v>
      </c>
      <c r="W21" s="5">
        <v>670.30371200447883</v>
      </c>
    </row>
    <row r="22" spans="1:27">
      <c r="A22" s="6" t="s">
        <v>126</v>
      </c>
      <c r="B22" s="6" t="s">
        <v>114</v>
      </c>
      <c r="C22" s="5">
        <v>12.656119282088982</v>
      </c>
      <c r="D22" s="5">
        <v>2.7021500543302306</v>
      </c>
      <c r="E22" s="5">
        <v>18.876448413656622</v>
      </c>
      <c r="F22" s="5">
        <v>34.286509906535343</v>
      </c>
      <c r="G22" s="5">
        <v>0.22016134047889691</v>
      </c>
      <c r="H22" s="5">
        <v>0</v>
      </c>
      <c r="I22" s="5">
        <v>0</v>
      </c>
      <c r="J22" s="5">
        <v>2.7047482473919322</v>
      </c>
      <c r="K22" s="5">
        <v>10.993300938126447</v>
      </c>
      <c r="L22" s="5">
        <v>4.8157205737617907</v>
      </c>
      <c r="M22" s="5">
        <v>18.171415457095883</v>
      </c>
      <c r="N22" s="5">
        <v>58.288220853709092</v>
      </c>
      <c r="O22" s="5">
        <v>32.995354245858486</v>
      </c>
      <c r="P22" s="5">
        <v>35.721230352332</v>
      </c>
      <c r="Q22" s="5">
        <v>72.79872124534451</v>
      </c>
      <c r="R22" s="5">
        <v>79.344491635432448</v>
      </c>
      <c r="S22" s="5">
        <v>358.19017223345008</v>
      </c>
      <c r="T22" s="5">
        <v>158.68619082331574</v>
      </c>
      <c r="U22" s="5">
        <v>57.561622822883521</v>
      </c>
      <c r="V22" s="5">
        <v>316.58087683524565</v>
      </c>
      <c r="W22" s="5">
        <v>57.057240247780584</v>
      </c>
    </row>
    <row r="23" spans="1:27">
      <c r="A23" s="6" t="s">
        <v>126</v>
      </c>
      <c r="B23" s="6" t="s">
        <v>115</v>
      </c>
      <c r="C23" s="5">
        <v>2199.3568190353699</v>
      </c>
      <c r="D23" s="5">
        <v>1875.5770097569634</v>
      </c>
      <c r="E23" s="5">
        <v>1859.3750915088067</v>
      </c>
      <c r="F23" s="5">
        <v>2909.2848012020131</v>
      </c>
      <c r="G23" s="5">
        <v>1847.1169690606253</v>
      </c>
      <c r="H23" s="5">
        <v>2312.089299199873</v>
      </c>
      <c r="I23" s="5">
        <v>974.69032302703636</v>
      </c>
      <c r="J23" s="5">
        <v>3573.4944213678591</v>
      </c>
      <c r="K23" s="5">
        <v>3177.9169804468602</v>
      </c>
      <c r="L23" s="5">
        <v>2003.1548715566284</v>
      </c>
      <c r="M23" s="5">
        <v>2373.2289193966089</v>
      </c>
      <c r="N23" s="5">
        <v>3275.296507378388</v>
      </c>
      <c r="O23" s="5">
        <v>3222.4751734240599</v>
      </c>
      <c r="P23" s="5">
        <v>3911.1355838748541</v>
      </c>
      <c r="Q23" s="5">
        <v>2913.7973606763835</v>
      </c>
      <c r="R23" s="5">
        <v>3187.2917896565677</v>
      </c>
      <c r="S23" s="5">
        <v>2056.5889859233439</v>
      </c>
      <c r="T23" s="5">
        <v>4171.2834158105106</v>
      </c>
      <c r="U23" s="5">
        <v>3822.2433234010832</v>
      </c>
      <c r="V23" s="5">
        <v>2917.8710383046782</v>
      </c>
      <c r="W23" s="5">
        <v>3131.9724711833842</v>
      </c>
    </row>
    <row r="24" spans="1:27">
      <c r="A24" s="6" t="s">
        <v>126</v>
      </c>
      <c r="B24" s="6" t="s">
        <v>116</v>
      </c>
      <c r="C24" s="5">
        <v>29.386738155315676</v>
      </c>
      <c r="D24" s="5">
        <v>31.73941090454694</v>
      </c>
      <c r="E24" s="5">
        <v>20.760886213077882</v>
      </c>
      <c r="F24" s="5">
        <v>198.769972202611</v>
      </c>
      <c r="G24" s="5">
        <v>711.14913163251629</v>
      </c>
      <c r="H24" s="5">
        <v>1216.6581338179683</v>
      </c>
      <c r="I24" s="5">
        <v>1509.7095275003735</v>
      </c>
      <c r="J24" s="5">
        <v>879.20932546419806</v>
      </c>
      <c r="K24" s="5">
        <v>755.01474868657533</v>
      </c>
      <c r="L24" s="5">
        <v>2720.5371092978498</v>
      </c>
      <c r="M24" s="5">
        <v>1333.2954452643012</v>
      </c>
      <c r="N24" s="5">
        <v>3944.5045156823312</v>
      </c>
      <c r="O24" s="5">
        <v>4278.1846017290536</v>
      </c>
      <c r="P24" s="5">
        <v>4747.7974397232856</v>
      </c>
      <c r="Q24" s="5">
        <v>7940.6569778097464</v>
      </c>
      <c r="R24" s="5">
        <v>7734.0415051997061</v>
      </c>
      <c r="S24" s="5">
        <v>7842.9525600066081</v>
      </c>
      <c r="T24" s="5">
        <v>8681.7726446500601</v>
      </c>
      <c r="U24" s="5">
        <v>8143.6394632527017</v>
      </c>
      <c r="V24" s="5">
        <v>8741.9338682240777</v>
      </c>
      <c r="W24" s="5">
        <v>9207.5495374092952</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4881.324732707234</v>
      </c>
      <c r="D26" s="5">
        <v>5470.2151222390403</v>
      </c>
      <c r="E26" s="5">
        <v>5628.167393125028</v>
      </c>
      <c r="F26" s="5">
        <v>5664.8141656098051</v>
      </c>
      <c r="G26" s="5">
        <v>5921.2469267639217</v>
      </c>
      <c r="H26" s="5">
        <v>5715.4749821479581</v>
      </c>
      <c r="I26" s="5">
        <v>5395.0497697363617</v>
      </c>
      <c r="J26" s="5">
        <v>5712.7389754997766</v>
      </c>
      <c r="K26" s="5">
        <v>5443.9155727281577</v>
      </c>
      <c r="L26" s="5">
        <v>5679.4690838534189</v>
      </c>
      <c r="M26" s="5">
        <v>5720.5085005537367</v>
      </c>
      <c r="N26" s="5">
        <v>10173.459369441252</v>
      </c>
      <c r="O26" s="5">
        <v>10935.000319866065</v>
      </c>
      <c r="P26" s="5">
        <v>11120.724227555886</v>
      </c>
      <c r="Q26" s="5">
        <v>19816.486237509685</v>
      </c>
      <c r="R26" s="5">
        <v>19632.291013911803</v>
      </c>
      <c r="S26" s="5">
        <v>20076.050923701427</v>
      </c>
      <c r="T26" s="5">
        <v>22330.427055214852</v>
      </c>
      <c r="U26" s="5">
        <v>20724.582306430035</v>
      </c>
      <c r="V26" s="5">
        <v>19698.489410891427</v>
      </c>
      <c r="W26" s="5">
        <v>18397.185978172227</v>
      </c>
    </row>
    <row r="27" spans="1:27">
      <c r="A27" s="6" t="s">
        <v>126</v>
      </c>
      <c r="B27" s="6" t="s">
        <v>119</v>
      </c>
      <c r="C27" s="5">
        <v>4527.9494867679814</v>
      </c>
      <c r="D27" s="5">
        <v>5709.031432084299</v>
      </c>
      <c r="E27" s="5">
        <v>5521.1756308981585</v>
      </c>
      <c r="F27" s="5">
        <v>5431.8470426146023</v>
      </c>
      <c r="G27" s="5">
        <v>5727.0749975059234</v>
      </c>
      <c r="H27" s="5">
        <v>5774.2155763758492</v>
      </c>
      <c r="I27" s="5">
        <v>5766.882234609403</v>
      </c>
      <c r="J27" s="5">
        <v>5125.4808914414689</v>
      </c>
      <c r="K27" s="5">
        <v>5302.5502136114219</v>
      </c>
      <c r="L27" s="5">
        <v>5437.8331941883871</v>
      </c>
      <c r="M27" s="5">
        <v>6434.9821342472123</v>
      </c>
      <c r="N27" s="5">
        <v>12893.439084976751</v>
      </c>
      <c r="O27" s="5">
        <v>14282.541091451887</v>
      </c>
      <c r="P27" s="5">
        <v>13936.691747844357</v>
      </c>
      <c r="Q27" s="5">
        <v>19539.014641585374</v>
      </c>
      <c r="R27" s="5">
        <v>19584.870226111059</v>
      </c>
      <c r="S27" s="5">
        <v>21306.09178331411</v>
      </c>
      <c r="T27" s="5">
        <v>18586.950909674917</v>
      </c>
      <c r="U27" s="5">
        <v>19288.858402490714</v>
      </c>
      <c r="V27" s="5">
        <v>24375.007170389086</v>
      </c>
      <c r="W27" s="5">
        <v>25080.604240838598</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148</v>
      </c>
      <c r="B29" s="100"/>
      <c r="C29" s="17">
        <v>63379.428016720522</v>
      </c>
      <c r="D29" s="17">
        <v>63750.888626652733</v>
      </c>
      <c r="E29" s="17">
        <v>61239.486439098</v>
      </c>
      <c r="F29" s="17">
        <v>59195.162962043862</v>
      </c>
      <c r="G29" s="17">
        <v>58953.140359047306</v>
      </c>
      <c r="H29" s="17">
        <v>57453.363585062718</v>
      </c>
      <c r="I29" s="17">
        <v>62046.679786963112</v>
      </c>
      <c r="J29" s="17">
        <v>57951.016227601605</v>
      </c>
      <c r="K29" s="17">
        <v>58292.686386407309</v>
      </c>
      <c r="L29" s="17">
        <v>63853.358348133508</v>
      </c>
      <c r="M29" s="17">
        <v>61834.304460459549</v>
      </c>
      <c r="N29" s="17">
        <v>62177.442251556757</v>
      </c>
      <c r="O29" s="17">
        <v>64828.069461833831</v>
      </c>
      <c r="P29" s="17">
        <v>64789.991934156496</v>
      </c>
      <c r="Q29" s="17">
        <v>62020.581882420411</v>
      </c>
      <c r="R29" s="17">
        <v>62028.372047835983</v>
      </c>
      <c r="S29" s="17">
        <v>65236.754953599273</v>
      </c>
      <c r="T29" s="17">
        <v>65776.978503529419</v>
      </c>
      <c r="U29" s="17">
        <v>65330.541821323379</v>
      </c>
      <c r="V29" s="17">
        <v>69916.867579917089</v>
      </c>
      <c r="W29" s="17">
        <v>68260.075146502088</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0" t="s">
        <v>142</v>
      </c>
      <c r="B31" s="100"/>
      <c r="C31" s="17">
        <v>63379.428016720522</v>
      </c>
      <c r="D31" s="17">
        <v>63750.888626652733</v>
      </c>
      <c r="E31" s="17">
        <v>61239.627985466701</v>
      </c>
      <c r="F31" s="17">
        <v>59195.957735187592</v>
      </c>
      <c r="G31" s="17">
        <v>58953.313412089003</v>
      </c>
      <c r="H31" s="17">
        <v>57453.479915359116</v>
      </c>
      <c r="I31" s="17">
        <v>62046.679786963112</v>
      </c>
      <c r="J31" s="17">
        <v>57951.465590471475</v>
      </c>
      <c r="K31" s="17">
        <v>58293.612147726446</v>
      </c>
      <c r="L31" s="17">
        <v>63853.358348133508</v>
      </c>
      <c r="M31" s="17">
        <v>61835.137501768688</v>
      </c>
      <c r="N31" s="17">
        <v>62179.280166173638</v>
      </c>
      <c r="O31" s="17">
        <v>64829.015705804217</v>
      </c>
      <c r="P31" s="17">
        <v>64790.889825942482</v>
      </c>
      <c r="Q31" s="17">
        <v>62020.927436608399</v>
      </c>
      <c r="R31" s="17">
        <v>62030.243231620268</v>
      </c>
      <c r="S31" s="17">
        <v>65236.814288532303</v>
      </c>
      <c r="T31" s="17">
        <v>65778.651389494044</v>
      </c>
      <c r="U31" s="17">
        <v>65332.868156602985</v>
      </c>
      <c r="V31" s="17">
        <v>69918.315406599315</v>
      </c>
      <c r="W31" s="17">
        <v>68262.964699495584</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49596.393234538773</v>
      </c>
      <c r="D34" s="5">
        <v>48073.057070640498</v>
      </c>
      <c r="E34" s="5">
        <v>52271.430926157744</v>
      </c>
      <c r="F34" s="5">
        <v>50661.451772751978</v>
      </c>
      <c r="G34" s="5">
        <v>49793.577459944616</v>
      </c>
      <c r="H34" s="5">
        <v>48245.153263571716</v>
      </c>
      <c r="I34" s="5">
        <v>47107.131545453398</v>
      </c>
      <c r="J34" s="5">
        <v>42265.774416809683</v>
      </c>
      <c r="K34" s="5">
        <v>41954.654523003592</v>
      </c>
      <c r="L34" s="5">
        <v>43171.981761000534</v>
      </c>
      <c r="M34" s="5">
        <v>42083.409288047886</v>
      </c>
      <c r="N34" s="5">
        <v>46180.778488714808</v>
      </c>
      <c r="O34" s="5">
        <v>47093.531573225424</v>
      </c>
      <c r="P34" s="5">
        <v>46636.820496444569</v>
      </c>
      <c r="Q34" s="5">
        <v>38292.24454197364</v>
      </c>
      <c r="R34" s="5">
        <v>33550.538310586584</v>
      </c>
      <c r="S34" s="5">
        <v>25496.0687412263</v>
      </c>
      <c r="T34" s="5">
        <v>26089.498504243231</v>
      </c>
      <c r="U34" s="5">
        <v>26933.193332077128</v>
      </c>
      <c r="V34" s="5">
        <v>25658.182209832696</v>
      </c>
      <c r="W34" s="5">
        <v>25424.057478442013</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1176.433836000017</v>
      </c>
      <c r="D36" s="5">
        <v>1176.4338360000211</v>
      </c>
      <c r="E36" s="5">
        <v>1346.3869248000474</v>
      </c>
      <c r="F36" s="5">
        <v>1309.0435920000591</v>
      </c>
      <c r="G36" s="5">
        <v>1309.0435920000582</v>
      </c>
      <c r="H36" s="5">
        <v>1309.0435920000557</v>
      </c>
      <c r="I36" s="5">
        <v>1312.6300128000544</v>
      </c>
      <c r="J36" s="5">
        <v>1258.4545920000517</v>
      </c>
      <c r="K36" s="5">
        <v>1258.4545920000519</v>
      </c>
      <c r="L36" s="5">
        <v>1258.4545920000514</v>
      </c>
      <c r="M36" s="5">
        <v>1261.9024128000506</v>
      </c>
      <c r="N36" s="5">
        <v>1746.6368861346386</v>
      </c>
      <c r="O36" s="5">
        <v>1654.9746378894101</v>
      </c>
      <c r="P36" s="5">
        <v>1427.1193414373154</v>
      </c>
      <c r="Q36" s="5">
        <v>2242.6298159293497</v>
      </c>
      <c r="R36" s="5">
        <v>1743.010269508834</v>
      </c>
      <c r="S36" s="5">
        <v>3714.0235280187808</v>
      </c>
      <c r="T36" s="5">
        <v>2076.545258472986</v>
      </c>
      <c r="U36" s="5">
        <v>2157.6953405889362</v>
      </c>
      <c r="V36" s="5">
        <v>3336.026663905704</v>
      </c>
      <c r="W36" s="5">
        <v>2207.901246312731</v>
      </c>
    </row>
    <row r="37" spans="1:23">
      <c r="A37" s="6" t="s">
        <v>143</v>
      </c>
      <c r="B37" s="6" t="s">
        <v>114</v>
      </c>
      <c r="C37" s="5">
        <v>6.1433999499529754</v>
      </c>
      <c r="D37" s="5">
        <v>3.0648334578568521</v>
      </c>
      <c r="E37" s="5">
        <v>10.606323211420399</v>
      </c>
      <c r="F37" s="5">
        <v>18.276680191818958</v>
      </c>
      <c r="G37" s="5">
        <v>7.2575436719717876</v>
      </c>
      <c r="H37" s="5">
        <v>4.8579153359044778</v>
      </c>
      <c r="I37" s="5">
        <v>5.2857246738644683</v>
      </c>
      <c r="J37" s="5">
        <v>31.062249925256385</v>
      </c>
      <c r="K37" s="5">
        <v>19.026625332889239</v>
      </c>
      <c r="L37" s="5">
        <v>24.440489629811566</v>
      </c>
      <c r="M37" s="5">
        <v>13.079280051486327</v>
      </c>
      <c r="N37" s="5">
        <v>38.379917294833618</v>
      </c>
      <c r="O37" s="5">
        <v>27.11341822520312</v>
      </c>
      <c r="P37" s="5">
        <v>34.755491151487732</v>
      </c>
      <c r="Q37" s="5">
        <v>23.947370238881685</v>
      </c>
      <c r="R37" s="5">
        <v>37.095892738672049</v>
      </c>
      <c r="S37" s="5">
        <v>135.38887591600704</v>
      </c>
      <c r="T37" s="5">
        <v>115.13997954656023</v>
      </c>
      <c r="U37" s="5">
        <v>24.595294581819722</v>
      </c>
      <c r="V37" s="5">
        <v>161.25866649509885</v>
      </c>
      <c r="W37" s="5">
        <v>28.535311177650406</v>
      </c>
    </row>
    <row r="38" spans="1:23">
      <c r="A38" s="6" t="s">
        <v>143</v>
      </c>
      <c r="B38" s="6" t="s">
        <v>115</v>
      </c>
      <c r="C38" s="5">
        <v>685.11930548994371</v>
      </c>
      <c r="D38" s="5">
        <v>682.35027647994661</v>
      </c>
      <c r="E38" s="5">
        <v>679.58124746994895</v>
      </c>
      <c r="F38" s="5">
        <v>676.81221845994901</v>
      </c>
      <c r="G38" s="5">
        <v>674.04318942994985</v>
      </c>
      <c r="H38" s="5">
        <v>671.27416041995036</v>
      </c>
      <c r="I38" s="5">
        <v>668.50513140995099</v>
      </c>
      <c r="J38" s="5">
        <v>665.73610239994878</v>
      </c>
      <c r="K38" s="5">
        <v>662.96707338995043</v>
      </c>
      <c r="L38" s="5">
        <v>660.19804436995184</v>
      </c>
      <c r="M38" s="5">
        <v>657.42901535995134</v>
      </c>
      <c r="N38" s="5">
        <v>654.65998633995207</v>
      </c>
      <c r="O38" s="5">
        <v>651.89095732995156</v>
      </c>
      <c r="P38" s="5">
        <v>649.12192831994957</v>
      </c>
      <c r="Q38" s="5">
        <v>646.35289929994963</v>
      </c>
      <c r="R38" s="5">
        <v>643.58387028994912</v>
      </c>
      <c r="S38" s="5">
        <v>241.43550114998885</v>
      </c>
      <c r="T38" s="5">
        <v>240.39223269998891</v>
      </c>
      <c r="U38" s="5">
        <v>239.34896423998822</v>
      </c>
      <c r="V38" s="5">
        <v>238.30569578998902</v>
      </c>
      <c r="W38" s="5">
        <v>237.26242733998907</v>
      </c>
    </row>
    <row r="39" spans="1:23">
      <c r="A39" s="6" t="s">
        <v>143</v>
      </c>
      <c r="B39" s="6" t="s">
        <v>116</v>
      </c>
      <c r="C39" s="5">
        <v>17.937164295476961</v>
      </c>
      <c r="D39" s="5">
        <v>37.801021758259637</v>
      </c>
      <c r="E39" s="5">
        <v>40.289659686870664</v>
      </c>
      <c r="F39" s="5">
        <v>82.908001807841643</v>
      </c>
      <c r="G39" s="5">
        <v>59.414400998566109</v>
      </c>
      <c r="H39" s="5">
        <v>78.62269026624314</v>
      </c>
      <c r="I39" s="5">
        <v>163.19896893739084</v>
      </c>
      <c r="J39" s="5">
        <v>188.97039713176656</v>
      </c>
      <c r="K39" s="5">
        <v>274.663140178194</v>
      </c>
      <c r="L39" s="5">
        <v>384.85067306676376</v>
      </c>
      <c r="M39" s="5">
        <v>327.12482579532508</v>
      </c>
      <c r="N39" s="5">
        <v>617.1716947160221</v>
      </c>
      <c r="O39" s="5">
        <v>789.59710023674108</v>
      </c>
      <c r="P39" s="5">
        <v>1046.8208564600873</v>
      </c>
      <c r="Q39" s="5">
        <v>3100.7730874095923</v>
      </c>
      <c r="R39" s="5">
        <v>3106.2257275636366</v>
      </c>
      <c r="S39" s="5">
        <v>3504.5880927755916</v>
      </c>
      <c r="T39" s="5">
        <v>4064.6666438311272</v>
      </c>
      <c r="U39" s="5">
        <v>4272.7590084233398</v>
      </c>
      <c r="V39" s="5">
        <v>4450.8080936617971</v>
      </c>
      <c r="W39" s="5">
        <v>4718.1023948897391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2306.7853903658443</v>
      </c>
      <c r="D41" s="5">
        <v>4232.8419719374388</v>
      </c>
      <c r="E41" s="5">
        <v>4120.3903086660775</v>
      </c>
      <c r="F41" s="5">
        <v>4070.0438748420429</v>
      </c>
      <c r="G41" s="5">
        <v>4569.7207398959126</v>
      </c>
      <c r="H41" s="5">
        <v>7012.6710929668425</v>
      </c>
      <c r="I41" s="5">
        <v>7555.4950528960053</v>
      </c>
      <c r="J41" s="5">
        <v>12122.867253140717</v>
      </c>
      <c r="K41" s="5">
        <v>13242.236684593074</v>
      </c>
      <c r="L41" s="5">
        <v>13128.608457690752</v>
      </c>
      <c r="M41" s="5">
        <v>12788.447222759985</v>
      </c>
      <c r="N41" s="5">
        <v>12963.941789898206</v>
      </c>
      <c r="O41" s="5">
        <v>12419.323899579122</v>
      </c>
      <c r="P41" s="5">
        <v>13323.314755254556</v>
      </c>
      <c r="Q41" s="5">
        <v>18204.381673195741</v>
      </c>
      <c r="R41" s="5">
        <v>23379.088282521927</v>
      </c>
      <c r="S41" s="5">
        <v>29330.753327080882</v>
      </c>
      <c r="T41" s="5">
        <v>29490.863264688967</v>
      </c>
      <c r="U41" s="5">
        <v>29499.381576155516</v>
      </c>
      <c r="V41" s="5">
        <v>29189.555529939465</v>
      </c>
      <c r="W41" s="5">
        <v>28277.60935165159</v>
      </c>
    </row>
    <row r="42" spans="1:23">
      <c r="A42" s="6" t="s">
        <v>143</v>
      </c>
      <c r="B42" s="6" t="s">
        <v>119</v>
      </c>
      <c r="C42" s="5">
        <v>5005.2817667329764</v>
      </c>
      <c r="D42" s="5">
        <v>6213.3795789951182</v>
      </c>
      <c r="E42" s="5">
        <v>6131.1274016582374</v>
      </c>
      <c r="F42" s="5">
        <v>6118.8456715449784</v>
      </c>
      <c r="G42" s="5">
        <v>6224.279260104121</v>
      </c>
      <c r="H42" s="5">
        <v>6257.3289070332494</v>
      </c>
      <c r="I42" s="5">
        <v>8219.5049471038528</v>
      </c>
      <c r="J42" s="5">
        <v>6781.1327468592854</v>
      </c>
      <c r="K42" s="5">
        <v>8140.763315406668</v>
      </c>
      <c r="L42" s="5">
        <v>8309.4929069832597</v>
      </c>
      <c r="M42" s="5">
        <v>8657.9073566826519</v>
      </c>
      <c r="N42" s="5">
        <v>8864.9140623501571</v>
      </c>
      <c r="O42" s="5">
        <v>8746.6660980677862</v>
      </c>
      <c r="P42" s="5">
        <v>8743.3753400974692</v>
      </c>
      <c r="Q42" s="5">
        <v>13458.083860483866</v>
      </c>
      <c r="R42" s="5">
        <v>13423.625592198692</v>
      </c>
      <c r="S42" s="5">
        <v>13171.631087007137</v>
      </c>
      <c r="T42" s="5">
        <v>11025.940577862657</v>
      </c>
      <c r="U42" s="5">
        <v>13156.958446007262</v>
      </c>
      <c r="V42" s="5">
        <v>14342.829024325738</v>
      </c>
      <c r="W42" s="5">
        <v>15102.002829160108</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148</v>
      </c>
      <c r="B44" s="100"/>
      <c r="C44" s="17">
        <v>64381.933144445109</v>
      </c>
      <c r="D44" s="17">
        <v>66388.37056041637</v>
      </c>
      <c r="E44" s="17">
        <v>70917.276483232577</v>
      </c>
      <c r="F44" s="17">
        <v>69500.48392363562</v>
      </c>
      <c r="G44" s="17">
        <v>69516.873004388734</v>
      </c>
      <c r="H44" s="17">
        <v>70734.898988872403</v>
      </c>
      <c r="I44" s="17">
        <v>72405.517918541911</v>
      </c>
      <c r="J44" s="17">
        <v>70904.508464591752</v>
      </c>
      <c r="K44" s="17">
        <v>73320.033862427023</v>
      </c>
      <c r="L44" s="17">
        <v>74871.828462637466</v>
      </c>
      <c r="M44" s="17">
        <v>74129.557883846806</v>
      </c>
      <c r="N44" s="17">
        <v>79455.206017696095</v>
      </c>
      <c r="O44" s="17">
        <v>79979.787179570412</v>
      </c>
      <c r="P44" s="17">
        <v>80619.962673164147</v>
      </c>
      <c r="Q44" s="17">
        <v>83104.995377176121</v>
      </c>
      <c r="R44" s="17">
        <v>83340.771687721863</v>
      </c>
      <c r="S44" s="17">
        <v>83045.062590849295</v>
      </c>
      <c r="T44" s="17">
        <v>80304.283650912083</v>
      </c>
      <c r="U44" s="17">
        <v>83580.56342082785</v>
      </c>
      <c r="V44" s="17">
        <v>84776.393032632099</v>
      </c>
      <c r="W44" s="17">
        <v>83407.695246390183</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0" t="s">
        <v>142</v>
      </c>
      <c r="B46" s="100"/>
      <c r="C46" s="17">
        <v>64381.933144445109</v>
      </c>
      <c r="D46" s="17">
        <v>66388.37056041637</v>
      </c>
      <c r="E46" s="17">
        <v>70917.276483232577</v>
      </c>
      <c r="F46" s="17">
        <v>69500.48392363562</v>
      </c>
      <c r="G46" s="17">
        <v>69517.111310633583</v>
      </c>
      <c r="H46" s="17">
        <v>70734.898988872403</v>
      </c>
      <c r="I46" s="17">
        <v>72405.517918541911</v>
      </c>
      <c r="J46" s="17">
        <v>70904.65567035196</v>
      </c>
      <c r="K46" s="17">
        <v>73320.033862427023</v>
      </c>
      <c r="L46" s="17">
        <v>74871.828462637466</v>
      </c>
      <c r="M46" s="17">
        <v>74129.557883846806</v>
      </c>
      <c r="N46" s="17">
        <v>79455.206017696095</v>
      </c>
      <c r="O46" s="17">
        <v>79979.787179570412</v>
      </c>
      <c r="P46" s="17">
        <v>80620.270561115191</v>
      </c>
      <c r="Q46" s="17">
        <v>83105.043097682283</v>
      </c>
      <c r="R46" s="17">
        <v>83340.771687721863</v>
      </c>
      <c r="S46" s="17">
        <v>83045.283032890467</v>
      </c>
      <c r="T46" s="17">
        <v>80306.001156539292</v>
      </c>
      <c r="U46" s="17">
        <v>83581.789607417828</v>
      </c>
      <c r="V46" s="17">
        <v>84777.511178665853</v>
      </c>
      <c r="W46" s="17">
        <v>83407.695246390183</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30003.415493705248</v>
      </c>
      <c r="D50" s="5">
        <v>32265.645239009729</v>
      </c>
      <c r="E50" s="5">
        <v>31821.753612047851</v>
      </c>
      <c r="F50" s="5">
        <v>32827.160234563707</v>
      </c>
      <c r="G50" s="5">
        <v>32629.714830659901</v>
      </c>
      <c r="H50" s="5">
        <v>31693.81622664271</v>
      </c>
      <c r="I50" s="5">
        <v>32307.818107131399</v>
      </c>
      <c r="J50" s="5">
        <v>31857.419350129916</v>
      </c>
      <c r="K50" s="5">
        <v>30237.810822703352</v>
      </c>
      <c r="L50" s="5">
        <v>28124.823996853174</v>
      </c>
      <c r="M50" s="5">
        <v>25384.41113945601</v>
      </c>
      <c r="N50" s="5">
        <v>22342.558054737954</v>
      </c>
      <c r="O50" s="5">
        <v>22624.058358018538</v>
      </c>
      <c r="P50" s="5">
        <v>22345.689038107903</v>
      </c>
      <c r="Q50" s="5">
        <v>23101.19315093978</v>
      </c>
      <c r="R50" s="5">
        <v>22799.622963191756</v>
      </c>
      <c r="S50" s="5">
        <v>22366.785395316503</v>
      </c>
      <c r="T50" s="5">
        <v>23050.31313974638</v>
      </c>
      <c r="U50" s="5">
        <v>23301.41792422612</v>
      </c>
      <c r="V50" s="5">
        <v>22394.106491713897</v>
      </c>
      <c r="W50" s="5">
        <v>22362.365122943353</v>
      </c>
    </row>
    <row r="51" spans="1:23">
      <c r="A51" s="6" t="s">
        <v>144</v>
      </c>
      <c r="B51" s="6" t="s">
        <v>113</v>
      </c>
      <c r="C51" s="5">
        <v>20.58548521593627</v>
      </c>
      <c r="D51" s="5">
        <v>10.348583360995335</v>
      </c>
      <c r="E51" s="5">
        <v>8.699937069943136</v>
      </c>
      <c r="F51" s="5">
        <v>5.9086858424769426</v>
      </c>
      <c r="G51" s="5">
        <v>8.7775301254324258</v>
      </c>
      <c r="H51" s="5">
        <v>5.0313013404902227</v>
      </c>
      <c r="I51" s="5">
        <v>6.6528402312086534</v>
      </c>
      <c r="J51" s="5">
        <v>8.0801014841817302</v>
      </c>
      <c r="K51" s="5">
        <v>8.5771402815451374</v>
      </c>
      <c r="L51" s="5">
        <v>13.651347622444584</v>
      </c>
      <c r="M51" s="5">
        <v>16.506582273097738</v>
      </c>
      <c r="N51" s="5">
        <v>34.362479527086926</v>
      </c>
      <c r="O51" s="5">
        <v>22.558227960587896</v>
      </c>
      <c r="P51" s="5">
        <v>36.274262241345141</v>
      </c>
      <c r="Q51" s="5">
        <v>62.034755863712583</v>
      </c>
      <c r="R51" s="5">
        <v>34.447739581213078</v>
      </c>
      <c r="S51" s="5">
        <v>356.35881357836143</v>
      </c>
      <c r="T51" s="5">
        <v>73.438495601795864</v>
      </c>
      <c r="U51" s="5">
        <v>0</v>
      </c>
      <c r="V51" s="5">
        <v>0</v>
      </c>
      <c r="W51" s="5">
        <v>0</v>
      </c>
    </row>
    <row r="52" spans="1:23">
      <c r="A52" s="6" t="s">
        <v>144</v>
      </c>
      <c r="B52" s="6" t="s">
        <v>114</v>
      </c>
      <c r="C52" s="5">
        <v>25.819697187704239</v>
      </c>
      <c r="D52" s="5">
        <v>15.298577102775495</v>
      </c>
      <c r="E52" s="5">
        <v>8.7762192660935678</v>
      </c>
      <c r="F52" s="5">
        <v>5.6575608502638737</v>
      </c>
      <c r="G52" s="5">
        <v>13.035977529740356</v>
      </c>
      <c r="H52" s="5">
        <v>4.6124914789153033</v>
      </c>
      <c r="I52" s="5">
        <v>7.673121690661862</v>
      </c>
      <c r="J52" s="5">
        <v>16.535452089112223</v>
      </c>
      <c r="K52" s="5">
        <v>13.693851891446506</v>
      </c>
      <c r="L52" s="5">
        <v>10.700455647034289</v>
      </c>
      <c r="M52" s="5">
        <v>24.23558593089686</v>
      </c>
      <c r="N52" s="5">
        <v>39.060924506369069</v>
      </c>
      <c r="O52" s="5">
        <v>18.056214609818127</v>
      </c>
      <c r="P52" s="5">
        <v>16.381874178361915</v>
      </c>
      <c r="Q52" s="5">
        <v>71.351097325288265</v>
      </c>
      <c r="R52" s="5">
        <v>35.291362687817866</v>
      </c>
      <c r="S52" s="5">
        <v>296.83260553678292</v>
      </c>
      <c r="T52" s="5">
        <v>82.828912448790177</v>
      </c>
      <c r="U52" s="5">
        <v>49.20132199882535</v>
      </c>
      <c r="V52" s="5">
        <v>203.88566798607633</v>
      </c>
      <c r="W52" s="5">
        <v>49.224269380976608</v>
      </c>
    </row>
    <row r="53" spans="1:23">
      <c r="A53" s="6" t="s">
        <v>144</v>
      </c>
      <c r="B53" s="6" t="s">
        <v>115</v>
      </c>
      <c r="C53" s="5">
        <v>3111.8146060508379</v>
      </c>
      <c r="D53" s="5">
        <v>2879.0047128600095</v>
      </c>
      <c r="E53" s="5">
        <v>2723.5062865060818</v>
      </c>
      <c r="F53" s="5">
        <v>3424.4431134744996</v>
      </c>
      <c r="G53" s="5">
        <v>2649.1550803242044</v>
      </c>
      <c r="H53" s="5">
        <v>3048.9299021678489</v>
      </c>
      <c r="I53" s="5">
        <v>1843.0324315249084</v>
      </c>
      <c r="J53" s="5">
        <v>3714.7813863294555</v>
      </c>
      <c r="K53" s="5">
        <v>3486.7660648784608</v>
      </c>
      <c r="L53" s="5">
        <v>2741.5906335816944</v>
      </c>
      <c r="M53" s="5">
        <v>2986.7883336723021</v>
      </c>
      <c r="N53" s="5">
        <v>2762.1725248408129</v>
      </c>
      <c r="O53" s="5">
        <v>2611.1445561913479</v>
      </c>
      <c r="P53" s="5">
        <v>3284.339520805303</v>
      </c>
      <c r="Q53" s="5">
        <v>2541.1845240909665</v>
      </c>
      <c r="R53" s="5">
        <v>2923.1604944233932</v>
      </c>
      <c r="S53" s="5">
        <v>1765.8119841145594</v>
      </c>
      <c r="T53" s="5">
        <v>3560.2706515169498</v>
      </c>
      <c r="U53" s="5">
        <v>3344.0723940663638</v>
      </c>
      <c r="V53" s="5">
        <v>2626.60174390772</v>
      </c>
      <c r="W53" s="5">
        <v>2860.2757905418989</v>
      </c>
    </row>
    <row r="54" spans="1:23">
      <c r="A54" s="6" t="s">
        <v>144</v>
      </c>
      <c r="B54" s="6" t="s">
        <v>116</v>
      </c>
      <c r="C54" s="5">
        <v>18.556341197501233</v>
      </c>
      <c r="D54" s="5">
        <v>36.810621690853424</v>
      </c>
      <c r="E54" s="5">
        <v>36.265854160265661</v>
      </c>
      <c r="F54" s="5">
        <v>44.295880448192534</v>
      </c>
      <c r="G54" s="5">
        <v>58.515192524224581</v>
      </c>
      <c r="H54" s="5">
        <v>71.6271103605863</v>
      </c>
      <c r="I54" s="5">
        <v>80.150985436179752</v>
      </c>
      <c r="J54" s="5">
        <v>599.04114180128738</v>
      </c>
      <c r="K54" s="5">
        <v>606.20806093836677</v>
      </c>
      <c r="L54" s="5">
        <v>775.67436129333089</v>
      </c>
      <c r="M54" s="5">
        <v>1468.698615286565</v>
      </c>
      <c r="N54" s="5">
        <v>1766.4234794251327</v>
      </c>
      <c r="O54" s="5">
        <v>1705.2379620210381</v>
      </c>
      <c r="P54" s="5">
        <v>1712.877912898779</v>
      </c>
      <c r="Q54" s="5">
        <v>1772.7118315240098</v>
      </c>
      <c r="R54" s="5">
        <v>1762.1786228138933</v>
      </c>
      <c r="S54" s="5">
        <v>1773.9161968222436</v>
      </c>
      <c r="T54" s="5">
        <v>1761.1035106963081</v>
      </c>
      <c r="U54" s="5">
        <v>1727.8602841767147</v>
      </c>
      <c r="V54" s="5">
        <v>1747.0195704450439</v>
      </c>
      <c r="W54" s="5">
        <v>2588.9959492291009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12933.369216614896</v>
      </c>
      <c r="D56" s="5">
        <v>12277.352333582965</v>
      </c>
      <c r="E56" s="5">
        <v>12296.534852674142</v>
      </c>
      <c r="F56" s="5">
        <v>12699.907630610332</v>
      </c>
      <c r="G56" s="5">
        <v>13414.096611923456</v>
      </c>
      <c r="H56" s="5">
        <v>12832.047233247467</v>
      </c>
      <c r="I56" s="5">
        <v>12031.451238657268</v>
      </c>
      <c r="J56" s="5">
        <v>12751.620635118486</v>
      </c>
      <c r="K56" s="5">
        <v>13750.785561374794</v>
      </c>
      <c r="L56" s="5">
        <v>13404.477789527038</v>
      </c>
      <c r="M56" s="5">
        <v>15340.395139056085</v>
      </c>
      <c r="N56" s="5">
        <v>12996.055508088428</v>
      </c>
      <c r="O56" s="5">
        <v>12958.096926329205</v>
      </c>
      <c r="P56" s="5">
        <v>13425.410531789763</v>
      </c>
      <c r="Q56" s="5">
        <v>15185.963698430316</v>
      </c>
      <c r="R56" s="5">
        <v>15068.053998710153</v>
      </c>
      <c r="S56" s="5">
        <v>16222.285617615484</v>
      </c>
      <c r="T56" s="5">
        <v>15788.275423550964</v>
      </c>
      <c r="U56" s="5">
        <v>16791.037463868477</v>
      </c>
      <c r="V56" s="5">
        <v>17294.599507959985</v>
      </c>
      <c r="W56" s="5">
        <v>19443.738408720059</v>
      </c>
    </row>
    <row r="57" spans="1:23">
      <c r="A57" s="6" t="s">
        <v>144</v>
      </c>
      <c r="B57" s="6" t="s">
        <v>119</v>
      </c>
      <c r="C57" s="5">
        <v>2277.0261118926446</v>
      </c>
      <c r="D57" s="5">
        <v>2452.2245530073092</v>
      </c>
      <c r="E57" s="5">
        <v>2345.6043845089225</v>
      </c>
      <c r="F57" s="5">
        <v>2320.1336113832194</v>
      </c>
      <c r="G57" s="5">
        <v>2467.3326797279033</v>
      </c>
      <c r="H57" s="5">
        <v>2646.1767660335372</v>
      </c>
      <c r="I57" s="5">
        <v>2786.1722050349549</v>
      </c>
      <c r="J57" s="5">
        <v>2616.3118497354594</v>
      </c>
      <c r="K57" s="5">
        <v>2799.1529255285586</v>
      </c>
      <c r="L57" s="5">
        <v>2797.2525946994947</v>
      </c>
      <c r="M57" s="5">
        <v>2791.536013376799</v>
      </c>
      <c r="N57" s="5">
        <v>3477.4585902374015</v>
      </c>
      <c r="O57" s="5">
        <v>3311.1838097654613</v>
      </c>
      <c r="P57" s="5">
        <v>3243.4304569359151</v>
      </c>
      <c r="Q57" s="5">
        <v>3354.3416227139414</v>
      </c>
      <c r="R57" s="5">
        <v>3420.2251979282287</v>
      </c>
      <c r="S57" s="5">
        <v>3477.9824509652535</v>
      </c>
      <c r="T57" s="5">
        <v>3170.5168938733946</v>
      </c>
      <c r="U57" s="5">
        <v>3249.3734273245191</v>
      </c>
      <c r="V57" s="5">
        <v>3245.6196836740378</v>
      </c>
      <c r="W57" s="5">
        <v>3226.9978763185654</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148</v>
      </c>
      <c r="B59" s="100"/>
      <c r="C59" s="17">
        <v>52560.694538852265</v>
      </c>
      <c r="D59" s="17">
        <v>54861.246584395187</v>
      </c>
      <c r="E59" s="17">
        <v>54932.851993805532</v>
      </c>
      <c r="F59" s="17">
        <v>57758.6178219832</v>
      </c>
      <c r="G59" s="17">
        <v>58394.455031032041</v>
      </c>
      <c r="H59" s="17">
        <v>58188.07585852567</v>
      </c>
      <c r="I59" s="17">
        <v>57709.020879757998</v>
      </c>
      <c r="J59" s="17">
        <v>60286.156520805212</v>
      </c>
      <c r="K59" s="17">
        <v>59942.379236259352</v>
      </c>
      <c r="L59" s="17">
        <v>56940.780887530585</v>
      </c>
      <c r="M59" s="17">
        <v>56649.206923228186</v>
      </c>
      <c r="N59" s="17">
        <v>52023.647975045053</v>
      </c>
      <c r="O59" s="17">
        <v>52199.161461422453</v>
      </c>
      <c r="P59" s="17">
        <v>53340.938605699695</v>
      </c>
      <c r="Q59" s="17">
        <v>55679.561595441701</v>
      </c>
      <c r="R59" s="17">
        <v>55972.255705283162</v>
      </c>
      <c r="S59" s="17">
        <v>56526.410196048339</v>
      </c>
      <c r="T59" s="17">
        <v>58071.982096429871</v>
      </c>
      <c r="U59" s="17">
        <v>59381.947416550203</v>
      </c>
      <c r="V59" s="17">
        <v>58693.437251714407</v>
      </c>
      <c r="W59" s="17">
        <v>61109.00346028585</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0" t="s">
        <v>142</v>
      </c>
      <c r="B61" s="100"/>
      <c r="C61" s="17">
        <v>52560.694538852265</v>
      </c>
      <c r="D61" s="17">
        <v>54861.342145349954</v>
      </c>
      <c r="E61" s="17">
        <v>54932.851993805532</v>
      </c>
      <c r="F61" s="17">
        <v>57758.6178219832</v>
      </c>
      <c r="G61" s="17">
        <v>58394.896993732487</v>
      </c>
      <c r="H61" s="17">
        <v>58188.07585852567</v>
      </c>
      <c r="I61" s="17">
        <v>57709.020879757998</v>
      </c>
      <c r="J61" s="17">
        <v>60286.716118722885</v>
      </c>
      <c r="K61" s="17">
        <v>59942.578291980579</v>
      </c>
      <c r="L61" s="17">
        <v>56940.780887530585</v>
      </c>
      <c r="M61" s="17">
        <v>56649.206923228186</v>
      </c>
      <c r="N61" s="17">
        <v>52023.647975045053</v>
      </c>
      <c r="O61" s="17">
        <v>52199.161461422453</v>
      </c>
      <c r="P61" s="17">
        <v>53340.938605699695</v>
      </c>
      <c r="Q61" s="17">
        <v>55679.841921353174</v>
      </c>
      <c r="R61" s="17">
        <v>55972.255705283162</v>
      </c>
      <c r="S61" s="17">
        <v>56526.410196048339</v>
      </c>
      <c r="T61" s="17">
        <v>58073.612869042794</v>
      </c>
      <c r="U61" s="17">
        <v>59383.783792273323</v>
      </c>
      <c r="V61" s="17">
        <v>58693.437251714407</v>
      </c>
      <c r="W61" s="17">
        <v>61109.623013205506</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1866.5265377594149</v>
      </c>
      <c r="D66" s="5">
        <v>1857.0031621854241</v>
      </c>
      <c r="E66" s="5">
        <v>1284.6759550048287</v>
      </c>
      <c r="F66" s="5">
        <v>547.49999999123827</v>
      </c>
      <c r="G66" s="5">
        <v>547.49999999123838</v>
      </c>
      <c r="H66" s="5">
        <v>547.49999999123736</v>
      </c>
      <c r="I66" s="5">
        <v>548.99999999121417</v>
      </c>
      <c r="J66" s="5">
        <v>547.49999999123543</v>
      </c>
      <c r="K66" s="5">
        <v>547.49999999123838</v>
      </c>
      <c r="L66" s="5">
        <v>547.49999999123656</v>
      </c>
      <c r="M66" s="5">
        <v>548.99999999121326</v>
      </c>
      <c r="N66" s="5">
        <v>1340.8315804441736</v>
      </c>
      <c r="O66" s="5">
        <v>1236.6101534309093</v>
      </c>
      <c r="P66" s="5">
        <v>677.91386875599187</v>
      </c>
      <c r="Q66" s="5">
        <v>1155.6002244402468</v>
      </c>
      <c r="R66" s="5">
        <v>463.40399999123724</v>
      </c>
      <c r="S66" s="5">
        <v>0</v>
      </c>
      <c r="T66" s="5">
        <v>0</v>
      </c>
      <c r="U66" s="5">
        <v>0</v>
      </c>
      <c r="V66" s="5">
        <v>0</v>
      </c>
      <c r="W66" s="5">
        <v>0</v>
      </c>
    </row>
    <row r="67" spans="1:23">
      <c r="A67" s="6" t="s">
        <v>145</v>
      </c>
      <c r="B67" s="6" t="s">
        <v>114</v>
      </c>
      <c r="C67" s="5">
        <v>42.426425581363851</v>
      </c>
      <c r="D67" s="5">
        <v>56.401915581106572</v>
      </c>
      <c r="E67" s="5">
        <v>88.065364149423715</v>
      </c>
      <c r="F67" s="5">
        <v>8.3155275414698231</v>
      </c>
      <c r="G67" s="5">
        <v>8.940134095235539</v>
      </c>
      <c r="H67" s="5">
        <v>4.7001354839316445</v>
      </c>
      <c r="I67" s="5">
        <v>6.236560570651319</v>
      </c>
      <c r="J67" s="5">
        <v>9.5849154558529754</v>
      </c>
      <c r="K67" s="5">
        <v>9.760027370517621</v>
      </c>
      <c r="L67" s="5">
        <v>9.3671036213055086</v>
      </c>
      <c r="M67" s="5">
        <v>13.525306479422941</v>
      </c>
      <c r="N67" s="5">
        <v>121.83104150300298</v>
      </c>
      <c r="O67" s="5">
        <v>97.776733141547254</v>
      </c>
      <c r="P67" s="5">
        <v>90.632212650221874</v>
      </c>
      <c r="Q67" s="5">
        <v>197.32348160134381</v>
      </c>
      <c r="R67" s="5">
        <v>69.197600683362936</v>
      </c>
      <c r="S67" s="5">
        <v>615.26993575834035</v>
      </c>
      <c r="T67" s="5">
        <v>138.86765586227136</v>
      </c>
      <c r="U67" s="5">
        <v>131.53450177286061</v>
      </c>
      <c r="V67" s="5">
        <v>609.53359708940502</v>
      </c>
      <c r="W67" s="5">
        <v>190.55171858952127</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74.421558853816606</v>
      </c>
      <c r="D69" s="5">
        <v>89.467686568799451</v>
      </c>
      <c r="E69" s="5">
        <v>94.781668737960032</v>
      </c>
      <c r="F69" s="5">
        <v>81.981026717466634</v>
      </c>
      <c r="G69" s="5">
        <v>90.157602103729445</v>
      </c>
      <c r="H69" s="5">
        <v>100.36051536891949</v>
      </c>
      <c r="I69" s="5">
        <v>100.09314365176657</v>
      </c>
      <c r="J69" s="5">
        <v>100.1500107188301</v>
      </c>
      <c r="K69" s="5">
        <v>102.88800504327284</v>
      </c>
      <c r="L69" s="5">
        <v>125.76519383885427</v>
      </c>
      <c r="M69" s="5">
        <v>235.1088835728209</v>
      </c>
      <c r="N69" s="5">
        <v>259.47987943351035</v>
      </c>
      <c r="O69" s="5">
        <v>258.3063069576599</v>
      </c>
      <c r="P69" s="5">
        <v>617.80423296527761</v>
      </c>
      <c r="Q69" s="5">
        <v>738.54317728717388</v>
      </c>
      <c r="R69" s="5">
        <v>742.11378857624504</v>
      </c>
      <c r="S69" s="5">
        <v>1553.6664046445514</v>
      </c>
      <c r="T69" s="5">
        <v>1523.2301346771653</v>
      </c>
      <c r="U69" s="5">
        <v>1542.906122950606</v>
      </c>
      <c r="V69" s="5">
        <v>1539.7656494376483</v>
      </c>
      <c r="W69" s="5">
        <v>1809.1650577893743</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6722.3188147588544</v>
      </c>
      <c r="D71" s="5">
        <v>5952.8622155635758</v>
      </c>
      <c r="E71" s="5">
        <v>6120.1515071958283</v>
      </c>
      <c r="F71" s="5">
        <v>6188.3367652866191</v>
      </c>
      <c r="G71" s="5">
        <v>6751.9928348455842</v>
      </c>
      <c r="H71" s="5">
        <v>6648.037680125065</v>
      </c>
      <c r="I71" s="5">
        <v>6145.8688115185423</v>
      </c>
      <c r="J71" s="5">
        <v>6190.0259093618106</v>
      </c>
      <c r="K71" s="5">
        <v>6111.115122856314</v>
      </c>
      <c r="L71" s="5">
        <v>6034.6764981319102</v>
      </c>
      <c r="M71" s="5">
        <v>6558.4555602897508</v>
      </c>
      <c r="N71" s="5">
        <v>8750.1489371448479</v>
      </c>
      <c r="O71" s="5">
        <v>8249.3266659385718</v>
      </c>
      <c r="P71" s="5">
        <v>8242.7076621706601</v>
      </c>
      <c r="Q71" s="5">
        <v>8606.2796649757838</v>
      </c>
      <c r="R71" s="5">
        <v>7730.9886790657101</v>
      </c>
      <c r="S71" s="5">
        <v>10267.840363851959</v>
      </c>
      <c r="T71" s="5">
        <v>10375.094467777784</v>
      </c>
      <c r="U71" s="5">
        <v>10038.405219665363</v>
      </c>
      <c r="V71" s="5">
        <v>9399.2302367525899</v>
      </c>
      <c r="W71" s="5">
        <v>10313.435702799898</v>
      </c>
    </row>
    <row r="72" spans="1:23">
      <c r="A72" s="6" t="s">
        <v>145</v>
      </c>
      <c r="B72" s="6" t="s">
        <v>119</v>
      </c>
      <c r="C72" s="5">
        <v>964.27016276400082</v>
      </c>
      <c r="D72" s="5">
        <v>1009.4151096270014</v>
      </c>
      <c r="E72" s="5">
        <v>972.54848291399867</v>
      </c>
      <c r="F72" s="5">
        <v>978.96544118100223</v>
      </c>
      <c r="G72" s="5">
        <v>965.11986677700179</v>
      </c>
      <c r="H72" s="5">
        <v>992.0325085199986</v>
      </c>
      <c r="I72" s="5">
        <v>1010.8961560169984</v>
      </c>
      <c r="J72" s="5">
        <v>939.5985075479955</v>
      </c>
      <c r="K72" s="5">
        <v>980.73756941399961</v>
      </c>
      <c r="L72" s="5">
        <v>956.06537438700229</v>
      </c>
      <c r="M72" s="5">
        <v>1046.8757682352539</v>
      </c>
      <c r="N72" s="5">
        <v>1964.654677130972</v>
      </c>
      <c r="O72" s="5">
        <v>2148.1543820732995</v>
      </c>
      <c r="P72" s="5">
        <v>2163.9490978648632</v>
      </c>
      <c r="Q72" s="5">
        <v>3580.3781081449838</v>
      </c>
      <c r="R72" s="5">
        <v>3690.8323533084185</v>
      </c>
      <c r="S72" s="5">
        <v>3704.4394191772567</v>
      </c>
      <c r="T72" s="5">
        <v>3448.5848091892526</v>
      </c>
      <c r="U72" s="5">
        <v>3515.1537658851412</v>
      </c>
      <c r="V72" s="5">
        <v>3479.1092242324894</v>
      </c>
      <c r="W72" s="5">
        <v>3541.508394663746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148</v>
      </c>
      <c r="B74" s="100"/>
      <c r="C74" s="17">
        <v>12172.190009052434</v>
      </c>
      <c r="D74" s="17">
        <v>11630.458448202007</v>
      </c>
      <c r="E74" s="17">
        <v>11354.629689023779</v>
      </c>
      <c r="F74" s="17">
        <v>10719.579122145429</v>
      </c>
      <c r="G74" s="17">
        <v>11373.20176950616</v>
      </c>
      <c r="H74" s="17">
        <v>11397.059276594733</v>
      </c>
      <c r="I74" s="17">
        <v>11025.913944264204</v>
      </c>
      <c r="J74" s="17">
        <v>11105.718366301593</v>
      </c>
      <c r="K74" s="17">
        <v>11159.300690106571</v>
      </c>
      <c r="L74" s="17">
        <v>11126.405391292856</v>
      </c>
      <c r="M74" s="17">
        <v>11833.63391574014</v>
      </c>
      <c r="N74" s="17">
        <v>15933.094553889596</v>
      </c>
      <c r="O74" s="17">
        <v>15591.181343522627</v>
      </c>
      <c r="P74" s="17">
        <v>15149.129323794135</v>
      </c>
      <c r="Q74" s="17">
        <v>17631.396396054257</v>
      </c>
      <c r="R74" s="17">
        <v>16134.52815025533</v>
      </c>
      <c r="S74" s="17">
        <v>18867.163634579156</v>
      </c>
      <c r="T74" s="17">
        <v>18313.122742245108</v>
      </c>
      <c r="U74" s="17">
        <v>18110.545133118565</v>
      </c>
      <c r="V74" s="17">
        <v>17988.655953168287</v>
      </c>
      <c r="W74" s="17">
        <v>18618.899273278366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0" t="s">
        <v>142</v>
      </c>
      <c r="B76" s="100"/>
      <c r="C76" s="17">
        <v>12172.190009052434</v>
      </c>
      <c r="D76" s="17">
        <v>11630.49981844417</v>
      </c>
      <c r="E76" s="17">
        <v>11354.629689023779</v>
      </c>
      <c r="F76" s="17">
        <v>10719.579122145429</v>
      </c>
      <c r="G76" s="17">
        <v>11373.363244637174</v>
      </c>
      <c r="H76" s="17">
        <v>11397.059276594733</v>
      </c>
      <c r="I76" s="17">
        <v>11025.913944264204</v>
      </c>
      <c r="J76" s="17">
        <v>11105.916895852937</v>
      </c>
      <c r="K76" s="17">
        <v>11159.371502773474</v>
      </c>
      <c r="L76" s="17">
        <v>11126.405391292856</v>
      </c>
      <c r="M76" s="17">
        <v>11833.63391574014</v>
      </c>
      <c r="N76" s="17">
        <v>15933.094553889596</v>
      </c>
      <c r="O76" s="17">
        <v>15591.181343522627</v>
      </c>
      <c r="P76" s="17">
        <v>15149.129323794135</v>
      </c>
      <c r="Q76" s="17">
        <v>17631.794930533262</v>
      </c>
      <c r="R76" s="17">
        <v>16134.52815025533</v>
      </c>
      <c r="S76" s="17">
        <v>18868.426651547408</v>
      </c>
      <c r="T76" s="17">
        <v>18313.683035697577</v>
      </c>
      <c r="U76" s="17">
        <v>18111.244980193307</v>
      </c>
      <c r="V76" s="17">
        <v>17988.655953168287</v>
      </c>
      <c r="W76" s="17">
        <v>18619.662788190279</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1.9399081340947457</v>
      </c>
      <c r="T82" s="5">
        <v>1.5022977329049179</v>
      </c>
      <c r="U82" s="5">
        <v>0</v>
      </c>
      <c r="V82" s="5">
        <v>0.5514763829999999</v>
      </c>
      <c r="W82" s="5">
        <v>0</v>
      </c>
    </row>
    <row r="83" spans="1:23">
      <c r="A83" s="6" t="s">
        <v>146</v>
      </c>
      <c r="B83" s="6" t="s">
        <v>115</v>
      </c>
      <c r="C83" s="5">
        <v>9917.8340190848776</v>
      </c>
      <c r="D83" s="5">
        <v>7726.2543852631843</v>
      </c>
      <c r="E83" s="5">
        <v>7741.5557748675255</v>
      </c>
      <c r="F83" s="5">
        <v>9244.2804130894583</v>
      </c>
      <c r="G83" s="5">
        <v>8584.5989758794731</v>
      </c>
      <c r="H83" s="5">
        <v>10081.339715848297</v>
      </c>
      <c r="I83" s="5">
        <v>5819.1124240678555</v>
      </c>
      <c r="J83" s="5">
        <v>9464.8195392363396</v>
      </c>
      <c r="K83" s="5">
        <v>8431.0606012244607</v>
      </c>
      <c r="L83" s="5">
        <v>6801.4352329572075</v>
      </c>
      <c r="M83" s="5">
        <v>9881.9997932809056</v>
      </c>
      <c r="N83" s="5">
        <v>7575.4557188348654</v>
      </c>
      <c r="O83" s="5">
        <v>7552.8094523178679</v>
      </c>
      <c r="P83" s="5">
        <v>8686.0573491004088</v>
      </c>
      <c r="Q83" s="5">
        <v>8361.6702444442089</v>
      </c>
      <c r="R83" s="5">
        <v>9791.5669089365638</v>
      </c>
      <c r="S83" s="5">
        <v>5717.8717015159336</v>
      </c>
      <c r="T83" s="5">
        <v>9295.0766421975859</v>
      </c>
      <c r="U83" s="5">
        <v>8276.0273262827723</v>
      </c>
      <c r="V83" s="5">
        <v>6659.0640020307201</v>
      </c>
      <c r="W83" s="5">
        <v>9306.0347754191534</v>
      </c>
    </row>
    <row r="84" spans="1:23">
      <c r="A84" s="6" t="s">
        <v>146</v>
      </c>
      <c r="B84" s="6" t="s">
        <v>116</v>
      </c>
      <c r="C84" s="5">
        <v>0.44118033175445559</v>
      </c>
      <c r="D84" s="5">
        <v>6.461143714365368E-2</v>
      </c>
      <c r="E84" s="5">
        <v>0.34196586361107151</v>
      </c>
      <c r="F84" s="5">
        <v>1.0340094674727052</v>
      </c>
      <c r="G84" s="5">
        <v>1.0251415776045396</v>
      </c>
      <c r="H84" s="5">
        <v>1.4669601482274799</v>
      </c>
      <c r="I84" s="5">
        <v>0.27782325878520608</v>
      </c>
      <c r="J84" s="5">
        <v>0.16308713751500334</v>
      </c>
      <c r="K84" s="5">
        <v>0.57879041295449063</v>
      </c>
      <c r="L84" s="5">
        <v>2.8588504714849963</v>
      </c>
      <c r="M84" s="5">
        <v>3.7187669003813855</v>
      </c>
      <c r="N84" s="5">
        <v>5.2030991602588959</v>
      </c>
      <c r="O84" s="5">
        <v>5.0002160968259988</v>
      </c>
      <c r="P84" s="5">
        <v>6.0401982687900162</v>
      </c>
      <c r="Q84" s="5">
        <v>7.6418130670076314</v>
      </c>
      <c r="R84" s="5">
        <v>15.905852783207187</v>
      </c>
      <c r="S84" s="5">
        <v>17.158786541953855</v>
      </c>
      <c r="T84" s="5">
        <v>13.190525471515112</v>
      </c>
      <c r="U84" s="5">
        <v>15.310623939820596</v>
      </c>
      <c r="V84" s="5">
        <v>19.977642935996901</v>
      </c>
      <c r="W84" s="5">
        <v>16.314097535291722</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2124.9864894117472</v>
      </c>
      <c r="D86" s="5">
        <v>2049.344655197121</v>
      </c>
      <c r="E86" s="5">
        <v>1949.2697968613638</v>
      </c>
      <c r="F86" s="5">
        <v>2118.5751552398492</v>
      </c>
      <c r="G86" s="5">
        <v>2193.3920157999946</v>
      </c>
      <c r="H86" s="5">
        <v>2186.2850965152707</v>
      </c>
      <c r="I86" s="5">
        <v>2500.8242595856468</v>
      </c>
      <c r="J86" s="5">
        <v>2470.5017418226644</v>
      </c>
      <c r="K86" s="5">
        <v>2430.0108019352479</v>
      </c>
      <c r="L86" s="5">
        <v>2444.8695603373531</v>
      </c>
      <c r="M86" s="5">
        <v>2622.989468086344</v>
      </c>
      <c r="N86" s="5">
        <v>3784.2806557269673</v>
      </c>
      <c r="O86" s="5">
        <v>3601.6847377807708</v>
      </c>
      <c r="P86" s="5">
        <v>3884.5302796713345</v>
      </c>
      <c r="Q86" s="5">
        <v>3956.7161746275347</v>
      </c>
      <c r="R86" s="5">
        <v>6413.0394583753232</v>
      </c>
      <c r="S86" s="5">
        <v>7504.1946981134424</v>
      </c>
      <c r="T86" s="5">
        <v>7808.5126315001489</v>
      </c>
      <c r="U86" s="5">
        <v>7666.5054303607521</v>
      </c>
      <c r="V86" s="5">
        <v>7355.7844338128853</v>
      </c>
      <c r="W86" s="5">
        <v>7754.280702996225</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148</v>
      </c>
      <c r="B89" s="100"/>
      <c r="C89" s="17">
        <v>12282.712233069125</v>
      </c>
      <c r="D89" s="17">
        <v>10036.424717916005</v>
      </c>
      <c r="E89" s="17">
        <v>9971.1055240678888</v>
      </c>
      <c r="F89" s="17">
        <v>11660.139364493807</v>
      </c>
      <c r="G89" s="17">
        <v>11090.660117759267</v>
      </c>
      <c r="H89" s="17">
        <v>12601.113741484467</v>
      </c>
      <c r="I89" s="17">
        <v>8672.6738015362025</v>
      </c>
      <c r="J89" s="17">
        <v>12301.203805623005</v>
      </c>
      <c r="K89" s="17">
        <v>11239.406966567209</v>
      </c>
      <c r="L89" s="17">
        <v>9636.7600633260608</v>
      </c>
      <c r="M89" s="17">
        <v>12912.922089072548</v>
      </c>
      <c r="N89" s="17">
        <v>11789.344291220734</v>
      </c>
      <c r="O89" s="17">
        <v>11604.115312970038</v>
      </c>
      <c r="P89" s="17">
        <v>13040.153852216245</v>
      </c>
      <c r="Q89" s="17">
        <v>12812.552868029943</v>
      </c>
      <c r="R89" s="17">
        <v>16720.459108893287</v>
      </c>
      <c r="S89" s="17">
        <v>13769.169626026669</v>
      </c>
      <c r="T89" s="17">
        <v>17671.197705149738</v>
      </c>
      <c r="U89" s="17">
        <v>16528.446743664925</v>
      </c>
      <c r="V89" s="17">
        <v>14622.557005313005</v>
      </c>
      <c r="W89" s="17">
        <v>17684.100899498877</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142</v>
      </c>
      <c r="B91" s="100"/>
      <c r="C91" s="17">
        <v>12282.712233069125</v>
      </c>
      <c r="D91" s="17">
        <v>10036.424717916005</v>
      </c>
      <c r="E91" s="17">
        <v>9971.1055240678888</v>
      </c>
      <c r="F91" s="17">
        <v>11660.139364493807</v>
      </c>
      <c r="G91" s="17">
        <v>11090.660117759267</v>
      </c>
      <c r="H91" s="17">
        <v>12601.113741484467</v>
      </c>
      <c r="I91" s="17">
        <v>8672.6738015362025</v>
      </c>
      <c r="J91" s="17">
        <v>12301.203805623005</v>
      </c>
      <c r="K91" s="17">
        <v>11239.406966567209</v>
      </c>
      <c r="L91" s="17">
        <v>9636.7600633260608</v>
      </c>
      <c r="M91" s="17">
        <v>12912.922089072548</v>
      </c>
      <c r="N91" s="17">
        <v>11789.344291220734</v>
      </c>
      <c r="O91" s="17">
        <v>11604.115312970038</v>
      </c>
      <c r="P91" s="17">
        <v>13040.153852216245</v>
      </c>
      <c r="Q91" s="17">
        <v>12812.552868029943</v>
      </c>
      <c r="R91" s="17">
        <v>16720.459108893287</v>
      </c>
      <c r="S91" s="17">
        <v>13769.169626026669</v>
      </c>
      <c r="T91" s="17">
        <v>17671.197705149738</v>
      </c>
      <c r="U91" s="17">
        <v>16528.446743664925</v>
      </c>
      <c r="V91" s="17">
        <v>14622.557005313005</v>
      </c>
      <c r="W91" s="17">
        <v>17684.100899498877</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-172.38350981864551</v>
      </c>
      <c r="D96" s="5">
        <v>-285.63904957651005</v>
      </c>
      <c r="E96" s="5">
        <v>-283.61228767590467</v>
      </c>
      <c r="F96" s="5">
        <v>-718.54529118657035</v>
      </c>
      <c r="G96" s="5">
        <v>-1247.941178438246</v>
      </c>
      <c r="H96" s="5">
        <v>-2103.1631772730107</v>
      </c>
      <c r="I96" s="5">
        <v>-2698.903096407751</v>
      </c>
      <c r="J96" s="5">
        <v>-2476.8711161892693</v>
      </c>
      <c r="K96" s="5">
        <v>-2458.2803894877325</v>
      </c>
      <c r="L96" s="5">
        <v>-5433.0182833941135</v>
      </c>
      <c r="M96" s="5">
        <v>-4635.8950177815059</v>
      </c>
      <c r="N96" s="5">
        <v>-10499.635087926901</v>
      </c>
      <c r="O96" s="5">
        <v>-10987.965236557198</v>
      </c>
      <c r="P96" s="5">
        <v>-12047.642539555374</v>
      </c>
      <c r="Q96" s="5">
        <v>-18728.234042880194</v>
      </c>
      <c r="R96" s="5">
        <v>-18399.314529818868</v>
      </c>
      <c r="S96" s="5">
        <v>-20263.693862686814</v>
      </c>
      <c r="T96" s="5">
        <v>-21319.770717408774</v>
      </c>
      <c r="U96" s="5">
        <v>-20950.589211280305</v>
      </c>
      <c r="V96" s="5">
        <v>-22274.066229263044</v>
      </c>
      <c r="W96" s="5">
        <v>-24516.381235933895</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136</v>
      </c>
      <c r="B98" s="100"/>
      <c r="C98" s="17">
        <v>-534.42546741294814</v>
      </c>
      <c r="D98" s="17">
        <v>-696.66629128440854</v>
      </c>
      <c r="E98" s="17">
        <v>-760.61640532535353</v>
      </c>
      <c r="F98" s="17">
        <v>-1266.618458841187</v>
      </c>
      <c r="G98" s="17">
        <v>-1850.9713451455805</v>
      </c>
      <c r="H98" s="17">
        <v>-2758.8254565432376</v>
      </c>
      <c r="I98" s="17">
        <v>-3391.5211963826323</v>
      </c>
      <c r="J98" s="17">
        <v>-3204.53561133124</v>
      </c>
      <c r="K98" s="17">
        <v>-3269.6796512226965</v>
      </c>
      <c r="L98" s="17">
        <v>-6297.8685972942367</v>
      </c>
      <c r="M98" s="17">
        <v>-5502.3192207550474</v>
      </c>
      <c r="N98" s="17">
        <v>-11382.824938823755</v>
      </c>
      <c r="O98" s="17">
        <v>-11899.154833653429</v>
      </c>
      <c r="P98" s="17">
        <v>-13020.67661503626</v>
      </c>
      <c r="Q98" s="17">
        <v>-19804.802720436412</v>
      </c>
      <c r="R98" s="17">
        <v>-19595.769478865815</v>
      </c>
      <c r="S98" s="17">
        <v>-21556.596626764083</v>
      </c>
      <c r="T98" s="17">
        <v>-22710.299781301965</v>
      </c>
      <c r="U98" s="17">
        <v>-22431.902978820173</v>
      </c>
      <c r="V98" s="17">
        <v>-23850.744735257787</v>
      </c>
      <c r="W98" s="17">
        <v>-26160.993470219739</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-35.782579980219836</v>
      </c>
      <c r="D101" s="5">
        <v>-84.05542101183309</v>
      </c>
      <c r="E101" s="5">
        <v>-71.66637530710365</v>
      </c>
      <c r="F101" s="5">
        <v>-453.98044359915468</v>
      </c>
      <c r="G101" s="5">
        <v>-992.53399266003066</v>
      </c>
      <c r="H101" s="5">
        <v>-1793.9728535802249</v>
      </c>
      <c r="I101" s="5">
        <v>-2242.1304359775972</v>
      </c>
      <c r="J101" s="5">
        <v>-1307.3776713325801</v>
      </c>
      <c r="K101" s="5">
        <v>-1131.9481719962623</v>
      </c>
      <c r="L101" s="5">
        <v>-3796.4120505381566</v>
      </c>
      <c r="M101" s="5">
        <v>-2071.9713753524748</v>
      </c>
      <c r="N101" s="5">
        <v>-7135.4289732522211</v>
      </c>
      <c r="O101" s="5">
        <v>-7488.5276159925907</v>
      </c>
      <c r="P101" s="5">
        <v>-7784.6138394594973</v>
      </c>
      <c r="Q101" s="5">
        <v>-11682.981201756853</v>
      </c>
      <c r="R101" s="5">
        <v>-11338.242862112476</v>
      </c>
      <c r="S101" s="5">
        <v>-11704.499014575627</v>
      </c>
      <c r="T101" s="5">
        <v>-12159.578516783273</v>
      </c>
      <c r="U101" s="5">
        <v>-11518.233178766077</v>
      </c>
      <c r="V101" s="5">
        <v>-12615.650425871989</v>
      </c>
      <c r="W101" s="5">
        <v>-13147.379217317564</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136</v>
      </c>
      <c r="B103" s="100"/>
      <c r="C103" s="17">
        <v>-162.51342813427482</v>
      </c>
      <c r="D103" s="17">
        <v>-235.90604968318411</v>
      </c>
      <c r="E103" s="17">
        <v>-257.25784136488363</v>
      </c>
      <c r="F103" s="17">
        <v>-675.71999572543768</v>
      </c>
      <c r="G103" s="17">
        <v>-1244.3721919184227</v>
      </c>
      <c r="H103" s="17">
        <v>-2072.5353063292027</v>
      </c>
      <c r="I103" s="17">
        <v>-2535.0025906866481</v>
      </c>
      <c r="J103" s="17">
        <v>-1619.2202321427051</v>
      </c>
      <c r="K103" s="17">
        <v>-1483.1190179841553</v>
      </c>
      <c r="L103" s="17">
        <v>-4171.3459266116251</v>
      </c>
      <c r="M103" s="17">
        <v>-2449.7607882254497</v>
      </c>
      <c r="N103" s="17">
        <v>-7518.2702747898074</v>
      </c>
      <c r="O103" s="17">
        <v>-7884.8458973398892</v>
      </c>
      <c r="P103" s="17">
        <v>-8205.4796399398929</v>
      </c>
      <c r="Q103" s="17">
        <v>-12149.769328248041</v>
      </c>
      <c r="R103" s="17">
        <v>-11855.183770767033</v>
      </c>
      <c r="S103" s="17">
        <v>-12256.870291771562</v>
      </c>
      <c r="T103" s="17">
        <v>-12751.957712269921</v>
      </c>
      <c r="U103" s="17">
        <v>-12143.996652211339</v>
      </c>
      <c r="V103" s="17">
        <v>-13277.599623237465</v>
      </c>
      <c r="W103" s="17">
        <v>-13837.694778932919</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-22.846372229550589</v>
      </c>
      <c r="D106" s="5">
        <v>-47.581797914879068</v>
      </c>
      <c r="E106" s="5">
        <v>-51.571953787971729</v>
      </c>
      <c r="F106" s="5">
        <v>-110.08660823656888</v>
      </c>
      <c r="G106" s="5">
        <v>-74.064076691044974</v>
      </c>
      <c r="H106" s="5">
        <v>-99.589239421451083</v>
      </c>
      <c r="I106" s="5">
        <v>-239.10085722049956</v>
      </c>
      <c r="J106" s="5">
        <v>-304.27082118396589</v>
      </c>
      <c r="K106" s="5">
        <v>-447.34259541882204</v>
      </c>
      <c r="L106" s="5">
        <v>-523.49921205564056</v>
      </c>
      <c r="M106" s="5">
        <v>-439.46928828456907</v>
      </c>
      <c r="N106" s="5">
        <v>-850.21199061119887</v>
      </c>
      <c r="O106" s="5">
        <v>-1061.8761463125802</v>
      </c>
      <c r="P106" s="5">
        <v>-1370.6275479536268</v>
      </c>
      <c r="Q106" s="5">
        <v>-3928.9925242601275</v>
      </c>
      <c r="R106" s="5">
        <v>-3935.28094497453</v>
      </c>
      <c r="S106" s="5">
        <v>-4433.1333260661513</v>
      </c>
      <c r="T106" s="5">
        <v>-5090.3983128022646</v>
      </c>
      <c r="U106" s="5">
        <v>-5366.1388051770064</v>
      </c>
      <c r="V106" s="5">
        <v>-5587.8390777553059</v>
      </c>
      <c r="W106" s="5">
        <v>-5920.8611578621276</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136</v>
      </c>
      <c r="B108" s="100"/>
      <c r="C108" s="17">
        <v>-80.228031910333982</v>
      </c>
      <c r="D108" s="17">
        <v>-117.69322773310577</v>
      </c>
      <c r="E108" s="17">
        <v>-137.37405343026873</v>
      </c>
      <c r="F108" s="17">
        <v>-213.64153427228689</v>
      </c>
      <c r="G108" s="17">
        <v>-195.284254699185</v>
      </c>
      <c r="H108" s="17">
        <v>-234.87452244016208</v>
      </c>
      <c r="I108" s="17">
        <v>-384.49311983682458</v>
      </c>
      <c r="J108" s="17">
        <v>-460.46433538946889</v>
      </c>
      <c r="K108" s="17">
        <v>-623.77109382588196</v>
      </c>
      <c r="L108" s="17">
        <v>-716.42707351485853</v>
      </c>
      <c r="M108" s="17">
        <v>-632.98325400028511</v>
      </c>
      <c r="N108" s="17">
        <v>-1048.0674277267249</v>
      </c>
      <c r="O108" s="17">
        <v>-1267.9306637903182</v>
      </c>
      <c r="P108" s="17">
        <v>-1590.0963794656218</v>
      </c>
      <c r="Q108" s="17">
        <v>-4170.7978028087673</v>
      </c>
      <c r="R108" s="17">
        <v>-4205.1574380838993</v>
      </c>
      <c r="S108" s="17">
        <v>-4724.1222551635501</v>
      </c>
      <c r="T108" s="17">
        <v>-5404.0808659617405</v>
      </c>
      <c r="U108" s="17">
        <v>-5699.3443478555128</v>
      </c>
      <c r="V108" s="17">
        <v>-5948.7940141353811</v>
      </c>
      <c r="W108" s="17">
        <v>-6299.942687095252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-22.547317352861114</v>
      </c>
      <c r="D111" s="5">
        <v>-44.736738659591545</v>
      </c>
      <c r="E111" s="5">
        <v>-43.96911846115848</v>
      </c>
      <c r="F111" s="5">
        <v>-53.47993640190343</v>
      </c>
      <c r="G111" s="5">
        <v>-70.351377365693821</v>
      </c>
      <c r="H111" s="5">
        <v>-85.836083040708161</v>
      </c>
      <c r="I111" s="5">
        <v>-95.810497590895039</v>
      </c>
      <c r="J111" s="5">
        <v>-743.54531283476251</v>
      </c>
      <c r="K111" s="5">
        <v>-753.37280656032272</v>
      </c>
      <c r="L111" s="5">
        <v>-957.79462057010767</v>
      </c>
      <c r="M111" s="5">
        <v>-1831.8682847786367</v>
      </c>
      <c r="N111" s="5">
        <v>-2190.8849231353797</v>
      </c>
      <c r="O111" s="5">
        <v>-2117.028324700977</v>
      </c>
      <c r="P111" s="5">
        <v>-2126.1525393212637</v>
      </c>
      <c r="Q111" s="5">
        <v>-2199.3427808855417</v>
      </c>
      <c r="R111" s="5">
        <v>-2192.4838306759348</v>
      </c>
      <c r="S111" s="5">
        <v>-2192.5867838614586</v>
      </c>
      <c r="T111" s="5">
        <v>-2180.2944370550099</v>
      </c>
      <c r="U111" s="5">
        <v>-2145.6913391786625</v>
      </c>
      <c r="V111" s="5">
        <v>-2154.0181935847913</v>
      </c>
      <c r="W111" s="5">
        <v>-3200.720616120213</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136</v>
      </c>
      <c r="B113" s="100"/>
      <c r="C113" s="17">
        <v>-76.22435536075271</v>
      </c>
      <c r="D113" s="17">
        <v>-109.05723324513684</v>
      </c>
      <c r="E113" s="17">
        <v>-122.00999022039747</v>
      </c>
      <c r="F113" s="17">
        <v>-149.22129536778263</v>
      </c>
      <c r="G113" s="17">
        <v>-180.15887153456384</v>
      </c>
      <c r="H113" s="17">
        <v>-210.04121404442918</v>
      </c>
      <c r="I113" s="17">
        <v>-233.09500613173904</v>
      </c>
      <c r="J113" s="17">
        <v>-889.72585792000154</v>
      </c>
      <c r="K113" s="17">
        <v>-921.26152819575873</v>
      </c>
      <c r="L113" s="17">
        <v>-1138.5641427824016</v>
      </c>
      <c r="M113" s="17">
        <v>-2012.9465410800117</v>
      </c>
      <c r="N113" s="17">
        <v>-2380.0353690869579</v>
      </c>
      <c r="O113" s="17">
        <v>-2313.1455971005439</v>
      </c>
      <c r="P113" s="17">
        <v>-2342.3027355386585</v>
      </c>
      <c r="Q113" s="17">
        <v>-2444.3710840581848</v>
      </c>
      <c r="R113" s="17">
        <v>-2468.9891729892479</v>
      </c>
      <c r="S113" s="17">
        <v>-2497.6770904161635</v>
      </c>
      <c r="T113" s="17">
        <v>-2511.7111279730079</v>
      </c>
      <c r="U113" s="17">
        <v>-2503.7919104587063</v>
      </c>
      <c r="V113" s="17">
        <v>-2536.4301754361345</v>
      </c>
      <c r="W113" s="17">
        <v>-3600.0283194790732</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-90.683287258987434</v>
      </c>
      <c r="D116" s="5">
        <v>-109.18896629426233</v>
      </c>
      <c r="E116" s="5">
        <v>-116.00763906402869</v>
      </c>
      <c r="F116" s="5">
        <v>-99.781623423341713</v>
      </c>
      <c r="G116" s="5">
        <v>-109.78545457278921</v>
      </c>
      <c r="H116" s="5">
        <v>-122.02568221662962</v>
      </c>
      <c r="I116" s="5">
        <v>-121.54737365577327</v>
      </c>
      <c r="J116" s="5">
        <v>-121.47549163612339</v>
      </c>
      <c r="K116" s="5">
        <v>-124.91730676731655</v>
      </c>
      <c r="L116" s="5">
        <v>-151.97667471320335</v>
      </c>
      <c r="M116" s="5">
        <v>-288.17947374886279</v>
      </c>
      <c r="N116" s="5">
        <v>-316.9841681922444</v>
      </c>
      <c r="O116" s="5">
        <v>-314.68616924652167</v>
      </c>
      <c r="P116" s="5">
        <v>-759.14239763945659</v>
      </c>
      <c r="Q116" s="5">
        <v>-907.92792102224701</v>
      </c>
      <c r="R116" s="5">
        <v>-914.5391621553166</v>
      </c>
      <c r="S116" s="5">
        <v>-1913.3454574868713</v>
      </c>
      <c r="T116" s="5">
        <v>-1873.9820113738251</v>
      </c>
      <c r="U116" s="5">
        <v>-1902.444923179926</v>
      </c>
      <c r="V116" s="5">
        <v>-1893.1268203935881</v>
      </c>
      <c r="W116" s="5">
        <v>-2228.2287062878377</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136</v>
      </c>
      <c r="B118" s="100"/>
      <c r="C118" s="17">
        <v>-207.95917199877044</v>
      </c>
      <c r="D118" s="17">
        <v>-225.77232619924735</v>
      </c>
      <c r="E118" s="17">
        <v>-234.1936053721187</v>
      </c>
      <c r="F118" s="17">
        <v>-215.69160525474371</v>
      </c>
      <c r="G118" s="17">
        <v>-217.66452049572223</v>
      </c>
      <c r="H118" s="17">
        <v>-226.1754709519326</v>
      </c>
      <c r="I118" s="17">
        <v>-224.06273223791629</v>
      </c>
      <c r="J118" s="17">
        <v>-219.72420118578358</v>
      </c>
      <c r="K118" s="17">
        <v>-223.37368110923603</v>
      </c>
      <c r="L118" s="17">
        <v>-249.69609571989216</v>
      </c>
      <c r="M118" s="17">
        <v>-384.03744579989541</v>
      </c>
      <c r="N118" s="17">
        <v>-411.55332288169177</v>
      </c>
      <c r="O118" s="17">
        <v>-408.31703180418435</v>
      </c>
      <c r="P118" s="17">
        <v>-854.93899486317935</v>
      </c>
      <c r="Q118" s="17">
        <v>-1007.8464943260528</v>
      </c>
      <c r="R118" s="17">
        <v>-1021.9325515804906</v>
      </c>
      <c r="S118" s="17">
        <v>-2029.7120838097833</v>
      </c>
      <c r="T118" s="17">
        <v>-1997.1391807132291</v>
      </c>
      <c r="U118" s="17">
        <v>-2034.4919321948441</v>
      </c>
      <c r="V118" s="17">
        <v>-2030.829492111191</v>
      </c>
      <c r="W118" s="17">
        <v>-2369.7745825518955</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-7.612569594403476E-2</v>
      </c>
      <c r="E121" s="5">
        <v>-0.39720105564208236</v>
      </c>
      <c r="F121" s="5">
        <v>-1.2166795256017315</v>
      </c>
      <c r="G121" s="5">
        <v>-1.2062771486873531</v>
      </c>
      <c r="H121" s="5">
        <v>-1.7393190139970753</v>
      </c>
      <c r="I121" s="5">
        <v>-0.31393196298598791</v>
      </c>
      <c r="J121" s="5">
        <v>-0.2018192018374092</v>
      </c>
      <c r="K121" s="5">
        <v>-0.69950874500911286</v>
      </c>
      <c r="L121" s="5">
        <v>-3.335725517005709</v>
      </c>
      <c r="M121" s="5">
        <v>-4.4065956169623748</v>
      </c>
      <c r="N121" s="5">
        <v>-6.1250327358567391</v>
      </c>
      <c r="O121" s="5">
        <v>-5.8469803045303923</v>
      </c>
      <c r="P121" s="5">
        <v>-7.1062151815316055</v>
      </c>
      <c r="Q121" s="5">
        <v>-8.9896149554226596</v>
      </c>
      <c r="R121" s="5">
        <v>-18.767729900608561</v>
      </c>
      <c r="S121" s="5">
        <v>-20.129280696706939</v>
      </c>
      <c r="T121" s="5">
        <v>-15.517439394398519</v>
      </c>
      <c r="U121" s="5">
        <v>-18.080964978630455</v>
      </c>
      <c r="V121" s="5">
        <v>-23.431711657372084</v>
      </c>
      <c r="W121" s="5">
        <v>-19.191538346151106</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136</v>
      </c>
      <c r="B123" s="100"/>
      <c r="C123" s="17">
        <v>-7.5004800088162451</v>
      </c>
      <c r="D123" s="17">
        <v>-8.2374544237345351</v>
      </c>
      <c r="E123" s="17">
        <v>-9.7809149376848836</v>
      </c>
      <c r="F123" s="17">
        <v>-12.344028220936332</v>
      </c>
      <c r="G123" s="17">
        <v>-13.491506497686952</v>
      </c>
      <c r="H123" s="17">
        <v>-15.198942777511176</v>
      </c>
      <c r="I123" s="17">
        <v>-14.867747489504387</v>
      </c>
      <c r="J123" s="17">
        <v>-15.40098469328111</v>
      </c>
      <c r="K123" s="17">
        <v>-18.154330107664311</v>
      </c>
      <c r="L123" s="17">
        <v>-21.835358665458809</v>
      </c>
      <c r="M123" s="17">
        <v>-22.591191649405474</v>
      </c>
      <c r="N123" s="17">
        <v>-24.898544338571838</v>
      </c>
      <c r="O123" s="17">
        <v>-24.915643618495089</v>
      </c>
      <c r="P123" s="17">
        <v>-27.858865228909508</v>
      </c>
      <c r="Q123" s="17">
        <v>-32.018010995364762</v>
      </c>
      <c r="R123" s="17">
        <v>-44.506545445144965</v>
      </c>
      <c r="S123" s="17">
        <v>-48.214905603027638</v>
      </c>
      <c r="T123" s="17">
        <v>-45.410894384065116</v>
      </c>
      <c r="U123" s="17">
        <v>-50.278136099765952</v>
      </c>
      <c r="V123" s="17">
        <v>-57.091430337618085</v>
      </c>
      <c r="W123" s="17">
        <v>-53.553102160599011</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149</v>
      </c>
      <c r="B8" s="100"/>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149</v>
      </c>
      <c r="B16" s="100"/>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149</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149</v>
      </c>
      <c r="B32" s="100"/>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149</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149</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1039.5758773129</v>
      </c>
      <c r="M4" s="5">
        <v>1221.256196996</v>
      </c>
      <c r="N4" s="5">
        <v>1289.7306975145998</v>
      </c>
      <c r="O4" s="5">
        <v>1614.3461938853002</v>
      </c>
      <c r="P4" s="5">
        <v>2415.9448879932997</v>
      </c>
      <c r="Q4" s="5">
        <v>3125.3711134409004</v>
      </c>
      <c r="R4" s="5">
        <v>3212.3142729669999</v>
      </c>
      <c r="S4" s="5">
        <v>3301.7565887736005</v>
      </c>
      <c r="T4" s="5">
        <v>4555.0152103597002</v>
      </c>
      <c r="U4" s="5">
        <v>4674.1760758624996</v>
      </c>
      <c r="V4" s="5">
        <v>4738.2510737511993</v>
      </c>
      <c r="W4" s="5">
        <v>7316.6846509876004</v>
      </c>
      <c r="AB4" s="3"/>
    </row>
    <row r="5" spans="1:28">
      <c r="A5" s="6" t="s">
        <v>75</v>
      </c>
      <c r="B5" s="6" t="s">
        <v>128</v>
      </c>
      <c r="C5" s="5">
        <v>810</v>
      </c>
      <c r="D5" s="5">
        <v>830</v>
      </c>
      <c r="E5" s="5">
        <v>830</v>
      </c>
      <c r="F5" s="5">
        <v>830</v>
      </c>
      <c r="G5" s="5">
        <v>830</v>
      </c>
      <c r="H5" s="5">
        <v>830</v>
      </c>
      <c r="I5" s="5">
        <v>830</v>
      </c>
      <c r="J5" s="5">
        <v>1113.8558845299999</v>
      </c>
      <c r="K5" s="5">
        <v>1113.8558845299999</v>
      </c>
      <c r="L5" s="5">
        <v>1113.8558845299999</v>
      </c>
      <c r="M5" s="5">
        <v>1556.6823889100001</v>
      </c>
      <c r="N5" s="5">
        <v>1600.3883655100001</v>
      </c>
      <c r="O5" s="5">
        <v>2004.5426883499999</v>
      </c>
      <c r="P5" s="5">
        <v>2815.5066336700002</v>
      </c>
      <c r="Q5" s="5">
        <v>4927.2328660700005</v>
      </c>
      <c r="R5" s="5">
        <v>4927.2328660700005</v>
      </c>
      <c r="S5" s="5">
        <v>5748.9556869600001</v>
      </c>
      <c r="T5" s="5">
        <v>6200.3714524300003</v>
      </c>
      <c r="U5" s="5">
        <v>6200.3714524300003</v>
      </c>
      <c r="V5" s="5">
        <v>6216.4769402900001</v>
      </c>
      <c r="W5" s="5">
        <v>6216.4769402900001</v>
      </c>
      <c r="AB5" s="3"/>
    </row>
    <row r="6" spans="1:28">
      <c r="A6" s="6" t="s">
        <v>75</v>
      </c>
      <c r="B6" s="6" t="s">
        <v>129</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2176.4975450500001</v>
      </c>
      <c r="T6" s="5">
        <v>2332.4947393900002</v>
      </c>
      <c r="U6" s="5">
        <v>2332.4947393900002</v>
      </c>
      <c r="V6" s="5">
        <v>2332.4947393900002</v>
      </c>
      <c r="W6" s="5">
        <v>2332.4947393900002</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149</v>
      </c>
      <c r="B8" s="100"/>
      <c r="C8" s="17">
        <v>1655.9108502948216</v>
      </c>
      <c r="D8" s="17">
        <v>1753.3271183076931</v>
      </c>
      <c r="E8" s="17">
        <v>1838.0733369643751</v>
      </c>
      <c r="F8" s="17">
        <v>4015.7754457916526</v>
      </c>
      <c r="G8" s="17">
        <v>4139.6924186043607</v>
      </c>
      <c r="H8" s="17">
        <v>4236.0981447113099</v>
      </c>
      <c r="I8" s="17">
        <v>4342.0252723098583</v>
      </c>
      <c r="J8" s="17">
        <v>4736.7345027058036</v>
      </c>
      <c r="K8" s="17">
        <v>5043.6083735251386</v>
      </c>
      <c r="L8" s="17">
        <v>5194.0556089722722</v>
      </c>
      <c r="M8" s="17">
        <v>5823.3707274434691</v>
      </c>
      <c r="N8" s="17">
        <v>5970.2449841109355</v>
      </c>
      <c r="O8" s="17">
        <v>6735.0826814903521</v>
      </c>
      <c r="P8" s="17">
        <v>8448.0481057124107</v>
      </c>
      <c r="Q8" s="17">
        <v>11421.285085278339</v>
      </c>
      <c r="R8" s="17">
        <v>11595.939262000573</v>
      </c>
      <c r="S8" s="17">
        <v>12743.393435440923</v>
      </c>
      <c r="T8" s="17">
        <v>14721.614634787464</v>
      </c>
      <c r="U8" s="17">
        <v>14973.412170409345</v>
      </c>
      <c r="V8" s="17">
        <v>15117.145030653599</v>
      </c>
      <c r="W8" s="17">
        <v>17752.867395664001</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663.93519425890008</v>
      </c>
      <c r="P12" s="5">
        <v>707.10088564879993</v>
      </c>
      <c r="Q12" s="5">
        <v>1116.3354988935998</v>
      </c>
      <c r="R12" s="5">
        <v>1150.6315189492</v>
      </c>
      <c r="S12" s="5">
        <v>1187.7356770217</v>
      </c>
      <c r="T12" s="5">
        <v>1230.4066378965999</v>
      </c>
      <c r="U12" s="5">
        <v>1277.9794519285999</v>
      </c>
      <c r="V12" s="5">
        <v>1302.4946128926999</v>
      </c>
      <c r="W12" s="5">
        <v>1325.2438399273001</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495.85465284999998</v>
      </c>
      <c r="P13" s="5">
        <v>1048.5556832299999</v>
      </c>
      <c r="Q13" s="5">
        <v>2179.2351355999999</v>
      </c>
      <c r="R13" s="5">
        <v>2179.2351355999999</v>
      </c>
      <c r="S13" s="5">
        <v>2179.2351355999999</v>
      </c>
      <c r="T13" s="5">
        <v>2630.6509010700001</v>
      </c>
      <c r="U13" s="5">
        <v>2630.6509010700001</v>
      </c>
      <c r="V13" s="5">
        <v>2630.6509010700001</v>
      </c>
      <c r="W13" s="5">
        <v>2630.6509010700001</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2044.2598483899999</v>
      </c>
      <c r="T14" s="5">
        <v>2049.1282465499999</v>
      </c>
      <c r="U14" s="5">
        <v>2049.1282465499999</v>
      </c>
      <c r="V14" s="5">
        <v>2049.1282465499999</v>
      </c>
      <c r="W14" s="5">
        <v>2049.1282465499999</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149</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3668.7064025915915</v>
      </c>
      <c r="P16" s="17">
        <v>4304.9354882860007</v>
      </c>
      <c r="Q16" s="17">
        <v>5907.0898112828727</v>
      </c>
      <c r="R16" s="17">
        <v>5975.2256807549738</v>
      </c>
      <c r="S16" s="17">
        <v>6057.8436340951548</v>
      </c>
      <c r="T16" s="17">
        <v>6604.2188948582188</v>
      </c>
      <c r="U16" s="17">
        <v>6704.407946241734</v>
      </c>
      <c r="V16" s="17">
        <v>6752.6683878243184</v>
      </c>
      <c r="W16" s="17">
        <v>6796.6114652624701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229.9969232366</v>
      </c>
      <c r="R20" s="5">
        <v>251.78127671660002</v>
      </c>
      <c r="S20" s="5">
        <v>269.99453437990002</v>
      </c>
      <c r="T20" s="5">
        <v>1441.6186722702</v>
      </c>
      <c r="U20" s="5">
        <v>1469.2045093700999</v>
      </c>
      <c r="V20" s="5">
        <v>1484.3825221791999</v>
      </c>
      <c r="W20" s="5">
        <v>1851.1192194697999</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738.29966998999998</v>
      </c>
      <c r="P21" s="5">
        <v>996.56258492999996</v>
      </c>
      <c r="Q21" s="5">
        <v>1977.60936496</v>
      </c>
      <c r="R21" s="5">
        <v>1977.60936496</v>
      </c>
      <c r="S21" s="5">
        <v>1977.60936496</v>
      </c>
      <c r="T21" s="5">
        <v>1977.60936496</v>
      </c>
      <c r="U21" s="5">
        <v>1977.60936496</v>
      </c>
      <c r="V21" s="5">
        <v>1993.71485282</v>
      </c>
      <c r="W21" s="5">
        <v>1993.71485282</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132.23769666000001</v>
      </c>
      <c r="T22" s="5">
        <v>283.36649283999998</v>
      </c>
      <c r="U22" s="5">
        <v>283.36649283999998</v>
      </c>
      <c r="V22" s="5">
        <v>283.36649283999998</v>
      </c>
      <c r="W22" s="5">
        <v>283.36649283999998</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149</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1129.2940328555717</v>
      </c>
      <c r="P24" s="17">
        <v>1426.8929853423999</v>
      </c>
      <c r="Q24" s="17">
        <v>2480.7146327396667</v>
      </c>
      <c r="R24" s="17">
        <v>2525.4334115618558</v>
      </c>
      <c r="S24" s="17">
        <v>2696.1435676837132</v>
      </c>
      <c r="T24" s="17">
        <v>4045.426405359</v>
      </c>
      <c r="U24" s="17">
        <v>4104.0026219658193</v>
      </c>
      <c r="V24" s="17">
        <v>4150.6991299768224</v>
      </c>
      <c r="W24" s="17">
        <v>4531.862670320148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364.98532642570001</v>
      </c>
      <c r="M28" s="5">
        <v>503.76506639679997</v>
      </c>
      <c r="N28" s="5">
        <v>523.00187451979991</v>
      </c>
      <c r="O28" s="5">
        <v>484.07716900589998</v>
      </c>
      <c r="P28" s="5">
        <v>497.15400637089999</v>
      </c>
      <c r="Q28" s="5">
        <v>539.94760518689998</v>
      </c>
      <c r="R28" s="5">
        <v>563.00226528400003</v>
      </c>
      <c r="S28" s="5">
        <v>588.67457910350004</v>
      </c>
      <c r="T28" s="5">
        <v>617.83164053389999</v>
      </c>
      <c r="U28" s="5">
        <v>650.6925183118999</v>
      </c>
      <c r="V28" s="5">
        <v>670.19985157179997</v>
      </c>
      <c r="W28" s="5">
        <v>2272.4774740370999</v>
      </c>
    </row>
    <row r="29" spans="1:23" s="3" customFormat="1">
      <c r="A29" s="6" t="s">
        <v>144</v>
      </c>
      <c r="B29" s="6" t="s">
        <v>128</v>
      </c>
      <c r="C29" s="5">
        <v>0</v>
      </c>
      <c r="D29" s="5">
        <v>0</v>
      </c>
      <c r="E29" s="5">
        <v>0</v>
      </c>
      <c r="F29" s="5">
        <v>0</v>
      </c>
      <c r="G29" s="5">
        <v>0</v>
      </c>
      <c r="H29" s="5">
        <v>0</v>
      </c>
      <c r="I29" s="5">
        <v>0</v>
      </c>
      <c r="J29" s="5">
        <v>283.85588453000003</v>
      </c>
      <c r="K29" s="5">
        <v>283.85588453000003</v>
      </c>
      <c r="L29" s="5">
        <v>283.85588453000003</v>
      </c>
      <c r="M29" s="5">
        <v>610.94605265999996</v>
      </c>
      <c r="N29" s="5">
        <v>654.65202926000006</v>
      </c>
      <c r="O29" s="5">
        <v>654.65202926000006</v>
      </c>
      <c r="P29" s="5">
        <v>654.65202926000006</v>
      </c>
      <c r="Q29" s="5">
        <v>654.65202926000006</v>
      </c>
      <c r="R29" s="5">
        <v>654.65202926000006</v>
      </c>
      <c r="S29" s="5">
        <v>654.65202926000006</v>
      </c>
      <c r="T29" s="5">
        <v>654.65202926000006</v>
      </c>
      <c r="U29" s="5">
        <v>654.65202926000006</v>
      </c>
      <c r="V29" s="5">
        <v>654.65202926000006</v>
      </c>
      <c r="W29" s="5">
        <v>654.65202926000006</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149</v>
      </c>
      <c r="B32" s="100"/>
      <c r="C32" s="17">
        <v>167.23642854177231</v>
      </c>
      <c r="D32" s="17">
        <v>184.79058845835618</v>
      </c>
      <c r="E32" s="17">
        <v>206.87217756937849</v>
      </c>
      <c r="F32" s="17">
        <v>241.85109253205067</v>
      </c>
      <c r="G32" s="17">
        <v>274.83143558094321</v>
      </c>
      <c r="H32" s="17">
        <v>303.47813814018826</v>
      </c>
      <c r="I32" s="17">
        <v>331.60111512627645</v>
      </c>
      <c r="J32" s="17">
        <v>642.03413111509485</v>
      </c>
      <c r="K32" s="17">
        <v>720.22509441690306</v>
      </c>
      <c r="L32" s="17">
        <v>877.48314474498977</v>
      </c>
      <c r="M32" s="17">
        <v>1344.5196951699249</v>
      </c>
      <c r="N32" s="17">
        <v>1420.475012793825</v>
      </c>
      <c r="O32" s="17">
        <v>1391.8960209240352</v>
      </c>
      <c r="P32" s="17">
        <v>1439.5170052084541</v>
      </c>
      <c r="Q32" s="17">
        <v>1529.9739998763635</v>
      </c>
      <c r="R32" s="17">
        <v>1576.5583808435777</v>
      </c>
      <c r="S32" s="17">
        <v>1631.2577542942722</v>
      </c>
      <c r="T32" s="17">
        <v>1693.2513720878583</v>
      </c>
      <c r="U32" s="17">
        <v>1762.9290192697222</v>
      </c>
      <c r="V32" s="17">
        <v>1802.4296818191146</v>
      </c>
      <c r="W32" s="17">
        <v>3422.2179959844284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271.3896528546</v>
      </c>
      <c r="M36" s="5">
        <v>275.33035474140001</v>
      </c>
      <c r="N36" s="5">
        <v>279.32082412559998</v>
      </c>
      <c r="O36" s="5">
        <v>283.12609353790003</v>
      </c>
      <c r="P36" s="5">
        <v>1005.4675518534</v>
      </c>
      <c r="Q36" s="5">
        <v>1216.2072795651002</v>
      </c>
      <c r="R36" s="5">
        <v>1222.2677684347002</v>
      </c>
      <c r="S36" s="5">
        <v>1228.8896825984002</v>
      </c>
      <c r="T36" s="5">
        <v>1236.6642489891001</v>
      </c>
      <c r="U36" s="5">
        <v>1245.5871489652002</v>
      </c>
      <c r="V36" s="5">
        <v>1249.4848216926</v>
      </c>
      <c r="W36" s="5">
        <v>1835.2911197177</v>
      </c>
    </row>
    <row r="37" spans="1:23" s="3" customFormat="1">
      <c r="A37" s="6" t="s">
        <v>145</v>
      </c>
      <c r="B37" s="6" t="s">
        <v>128</v>
      </c>
      <c r="C37" s="5">
        <v>0</v>
      </c>
      <c r="D37" s="5">
        <v>0</v>
      </c>
      <c r="E37" s="5">
        <v>0</v>
      </c>
      <c r="F37" s="5">
        <v>0</v>
      </c>
      <c r="G37" s="5">
        <v>0</v>
      </c>
      <c r="H37" s="5">
        <v>0</v>
      </c>
      <c r="I37" s="5">
        <v>0</v>
      </c>
      <c r="J37" s="5">
        <v>0</v>
      </c>
      <c r="K37" s="5">
        <v>0</v>
      </c>
      <c r="L37" s="5">
        <v>0</v>
      </c>
      <c r="M37" s="5">
        <v>115.73633624999999</v>
      </c>
      <c r="N37" s="5">
        <v>115.73633624999999</v>
      </c>
      <c r="O37" s="5">
        <v>115.73633624999999</v>
      </c>
      <c r="P37" s="5">
        <v>115.73633624999999</v>
      </c>
      <c r="Q37" s="5">
        <v>115.73633624999999</v>
      </c>
      <c r="R37" s="5">
        <v>115.73633624999999</v>
      </c>
      <c r="S37" s="5">
        <v>937.45915714</v>
      </c>
      <c r="T37" s="5">
        <v>937.45915714</v>
      </c>
      <c r="U37" s="5">
        <v>937.45915714</v>
      </c>
      <c r="V37" s="5">
        <v>937.45915714</v>
      </c>
      <c r="W37" s="5">
        <v>937.45915714</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149</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381.60831033554041</v>
      </c>
      <c r="M40" s="17">
        <v>498.50429779945767</v>
      </c>
      <c r="N40" s="17">
        <v>501.48687875394671</v>
      </c>
      <c r="O40" s="17">
        <v>505.44846828490142</v>
      </c>
      <c r="P40" s="17">
        <v>1231.6813933445171</v>
      </c>
      <c r="Q40" s="17">
        <v>1451.4698950709717</v>
      </c>
      <c r="R40" s="17">
        <v>1463.2134908378055</v>
      </c>
      <c r="S40" s="17">
        <v>2298.7822323660366</v>
      </c>
      <c r="T40" s="17">
        <v>2315.0788165432705</v>
      </c>
      <c r="U40" s="17">
        <v>2333.7837676507929</v>
      </c>
      <c r="V40" s="17">
        <v>2341.1990208805528</v>
      </c>
      <c r="W40" s="17">
        <v>2930.4320842564639</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149</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150</v>
      </c>
      <c r="B8" s="100"/>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150</v>
      </c>
      <c r="B16" s="100"/>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150</v>
      </c>
      <c r="B24" s="100"/>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150</v>
      </c>
      <c r="B32" s="100"/>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150</v>
      </c>
      <c r="B40" s="100"/>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150</v>
      </c>
      <c r="B48" s="100"/>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129.17528738301138</v>
      </c>
      <c r="D4" s="5">
        <v>163.2717035966601</v>
      </c>
      <c r="E4" s="5">
        <v>157.75048057406934</v>
      </c>
      <c r="F4" s="5">
        <v>183.2540390574772</v>
      </c>
      <c r="G4" s="5">
        <v>233.39813972902232</v>
      </c>
      <c r="H4" s="5">
        <v>286.17074796003857</v>
      </c>
      <c r="I4" s="5">
        <v>324.39124964257081</v>
      </c>
      <c r="J4" s="5">
        <v>368.67462702348837</v>
      </c>
      <c r="K4" s="5">
        <v>454.90505825553231</v>
      </c>
      <c r="L4" s="5">
        <v>620.19145397884722</v>
      </c>
      <c r="M4" s="5">
        <v>685.54245992473409</v>
      </c>
      <c r="N4" s="5">
        <v>782.63847751938454</v>
      </c>
      <c r="O4" s="5">
        <v>976.36050334080267</v>
      </c>
      <c r="P4" s="5">
        <v>1403.868846346478</v>
      </c>
      <c r="Q4" s="5">
        <v>1795.7498909208757</v>
      </c>
      <c r="R4" s="5">
        <v>1866.1397705869056</v>
      </c>
      <c r="S4" s="5">
        <v>1901.8644955079274</v>
      </c>
      <c r="T4" s="5">
        <v>2530.6036583912592</v>
      </c>
      <c r="U4" s="5">
        <v>2624.6098993391897</v>
      </c>
      <c r="V4" s="5">
        <v>2667.3233894134478</v>
      </c>
      <c r="W4" s="5">
        <v>3986.1615775232931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11.567695450853529</v>
      </c>
      <c r="D5" s="5">
        <v>32.611648762942963</v>
      </c>
      <c r="E5" s="5">
        <v>34.689554087715983</v>
      </c>
      <c r="F5" s="5">
        <v>93.842522559799434</v>
      </c>
      <c r="G5" s="5">
        <v>35.051281572669133</v>
      </c>
      <c r="H5" s="5">
        <v>63.235513634743441</v>
      </c>
      <c r="I5" s="5">
        <v>148.06248005382363</v>
      </c>
      <c r="J5" s="5">
        <v>646.21776043191926</v>
      </c>
      <c r="K5" s="5">
        <v>686.8861030310195</v>
      </c>
      <c r="L5" s="5">
        <v>891.03777678187942</v>
      </c>
      <c r="M5" s="5">
        <v>1595.6212037202361</v>
      </c>
      <c r="N5" s="5">
        <v>2471.8958878629719</v>
      </c>
      <c r="O5" s="5">
        <v>2811.9467502911557</v>
      </c>
      <c r="P5" s="5">
        <v>3540.5309136076562</v>
      </c>
      <c r="Q5" s="5">
        <v>8483.8796591203936</v>
      </c>
      <c r="R5" s="5">
        <v>8419.5088178922197</v>
      </c>
      <c r="S5" s="5">
        <v>9310.4982842963982</v>
      </c>
      <c r="T5" s="5">
        <v>9426.2779427718178</v>
      </c>
      <c r="U5" s="5">
        <v>9488.1450353358614</v>
      </c>
      <c r="V5" s="5">
        <v>10028.409037141488</v>
      </c>
      <c r="W5" s="5">
        <v>10209.199259852214</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131.89232902630792</v>
      </c>
      <c r="G6" s="5">
        <v>651.81204753494944</v>
      </c>
      <c r="H6" s="5">
        <v>1119.3291483671626</v>
      </c>
      <c r="I6" s="5">
        <v>1380.9767190881012</v>
      </c>
      <c r="J6" s="5">
        <v>752.64157479818937</v>
      </c>
      <c r="K6" s="5">
        <v>597.5615839728116</v>
      </c>
      <c r="L6" s="5">
        <v>2498.456957207557</v>
      </c>
      <c r="M6" s="5">
        <v>1086.7828731744235</v>
      </c>
      <c r="N6" s="5">
        <v>3338.2483030348981</v>
      </c>
      <c r="O6" s="5">
        <v>3248.0189334093607</v>
      </c>
      <c r="P6" s="5">
        <v>3186.940880362085</v>
      </c>
      <c r="Q6" s="5">
        <v>3280.6973370562596</v>
      </c>
      <c r="R6" s="5">
        <v>3074.8169084575616</v>
      </c>
      <c r="S6" s="5">
        <v>3479.9192609866213</v>
      </c>
      <c r="T6" s="5">
        <v>4087.0818581630997</v>
      </c>
      <c r="U6" s="5">
        <v>3589.7205680681313</v>
      </c>
      <c r="V6" s="5">
        <v>3803.772398149631</v>
      </c>
      <c r="W6" s="5">
        <v>4144.7661994772934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150</v>
      </c>
      <c r="B8" s="100"/>
      <c r="C8" s="17">
        <v>448.62447111382073</v>
      </c>
      <c r="D8" s="17">
        <v>545.45124154507585</v>
      </c>
      <c r="E8" s="17">
        <v>598.24461657021834</v>
      </c>
      <c r="F8" s="17">
        <v>875.01475257582638</v>
      </c>
      <c r="G8" s="17">
        <v>1433.1425020328643</v>
      </c>
      <c r="H8" s="17">
        <v>2026.4178097017602</v>
      </c>
      <c r="I8" s="17">
        <v>2442.4750419476477</v>
      </c>
      <c r="J8" s="17">
        <v>2386.4891434672932</v>
      </c>
      <c r="K8" s="17">
        <v>2429.3199844244859</v>
      </c>
      <c r="L8" s="17">
        <v>4745.2617961375763</v>
      </c>
      <c r="M8" s="17">
        <v>4104.7103048034005</v>
      </c>
      <c r="N8" s="17">
        <v>7343.8733364753089</v>
      </c>
      <c r="O8" s="17">
        <v>7811.4357995617665</v>
      </c>
      <c r="P8" s="17">
        <v>8958.6821913717831</v>
      </c>
      <c r="Q8" s="17">
        <v>14475.937432452974</v>
      </c>
      <c r="R8" s="17">
        <v>14378.095908013978</v>
      </c>
      <c r="S8" s="17">
        <v>15791.776918700954</v>
      </c>
      <c r="T8" s="17">
        <v>17226.618904159506</v>
      </c>
      <c r="U8" s="17">
        <v>16961.955729617821</v>
      </c>
      <c r="V8" s="17">
        <v>17840.422775869145</v>
      </c>
      <c r="W8" s="17">
        <v>19738.580390807652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24.74129848413045</v>
      </c>
      <c r="D12" s="5">
        <v>25.301837596103432</v>
      </c>
      <c r="E12" s="5">
        <v>14.423854270095431</v>
      </c>
      <c r="F12" s="5">
        <v>36.583872796446691</v>
      </c>
      <c r="G12" s="5">
        <v>55.531921184484752</v>
      </c>
      <c r="H12" s="5">
        <v>77.061593990331133</v>
      </c>
      <c r="I12" s="5">
        <v>94.136990160609344</v>
      </c>
      <c r="J12" s="5">
        <v>111.9472720349611</v>
      </c>
      <c r="K12" s="5">
        <v>142.11528494487226</v>
      </c>
      <c r="L12" s="5">
        <v>192.57238876308571</v>
      </c>
      <c r="M12" s="5">
        <v>188.55432186743522</v>
      </c>
      <c r="N12" s="5">
        <v>228.76427022846602</v>
      </c>
      <c r="O12" s="5">
        <v>418.85623255937065</v>
      </c>
      <c r="P12" s="5">
        <v>440.00012957911741</v>
      </c>
      <c r="Q12" s="5">
        <v>665.36253932121156</v>
      </c>
      <c r="R12" s="5">
        <v>696.22312506988942</v>
      </c>
      <c r="S12" s="5">
        <v>714.97362772097256</v>
      </c>
      <c r="T12" s="5">
        <v>727.00768256823608</v>
      </c>
      <c r="U12" s="5">
        <v>769.75421185267089</v>
      </c>
      <c r="V12" s="5">
        <v>785.7861469720367</v>
      </c>
      <c r="W12" s="5">
        <v>802.23701733047676</v>
      </c>
    </row>
    <row r="13" spans="1:51" s="3" customFormat="1">
      <c r="A13" s="6" t="s">
        <v>126</v>
      </c>
      <c r="B13" s="80" t="s">
        <v>128</v>
      </c>
      <c r="C13" s="5">
        <v>4.6454396711852279</v>
      </c>
      <c r="D13" s="5">
        <v>6.4375733084435076</v>
      </c>
      <c r="E13" s="5">
        <v>6.33703194298245</v>
      </c>
      <c r="F13" s="5">
        <v>30.293770379856412</v>
      </c>
      <c r="G13" s="5">
        <v>3.8051629130820634</v>
      </c>
      <c r="H13" s="5">
        <v>20.267391460474482</v>
      </c>
      <c r="I13" s="5">
        <v>34.59581825166277</v>
      </c>
      <c r="J13" s="5">
        <v>14.620478631047595</v>
      </c>
      <c r="K13" s="5">
        <v>15.337879768891414</v>
      </c>
      <c r="L13" s="5">
        <v>29.507763327206959</v>
      </c>
      <c r="M13" s="5">
        <v>57.958250222442558</v>
      </c>
      <c r="N13" s="5">
        <v>377.49194241896686</v>
      </c>
      <c r="O13" s="5">
        <v>611.3094357603228</v>
      </c>
      <c r="P13" s="5">
        <v>1120.8564297820833</v>
      </c>
      <c r="Q13" s="5">
        <v>3994.597101432274</v>
      </c>
      <c r="R13" s="5">
        <v>3963.0014716722549</v>
      </c>
      <c r="S13" s="5">
        <v>4035.875518002345</v>
      </c>
      <c r="T13" s="5">
        <v>4598.383673875137</v>
      </c>
      <c r="U13" s="5">
        <v>4548.9898328249574</v>
      </c>
      <c r="V13" s="5">
        <v>4940.7298681571274</v>
      </c>
      <c r="W13" s="5">
        <v>5085.2792744076905</v>
      </c>
    </row>
    <row r="14" spans="1:51" s="3" customFormat="1">
      <c r="A14" s="6" t="s">
        <v>126</v>
      </c>
      <c r="B14" s="80" t="s">
        <v>129</v>
      </c>
      <c r="C14" s="5">
        <v>0</v>
      </c>
      <c r="D14" s="5">
        <v>0</v>
      </c>
      <c r="E14" s="5">
        <v>0</v>
      </c>
      <c r="F14" s="5">
        <v>131.89232902630792</v>
      </c>
      <c r="G14" s="5">
        <v>651.81204753494944</v>
      </c>
      <c r="H14" s="5">
        <v>1119.3291483671626</v>
      </c>
      <c r="I14" s="5">
        <v>1380.9767190881012</v>
      </c>
      <c r="J14" s="5">
        <v>752.64157479818937</v>
      </c>
      <c r="K14" s="5">
        <v>597.5615839728116</v>
      </c>
      <c r="L14" s="5">
        <v>2498.456957207557</v>
      </c>
      <c r="M14" s="5">
        <v>1086.7828731744235</v>
      </c>
      <c r="N14" s="5">
        <v>3338.2483030348981</v>
      </c>
      <c r="O14" s="5">
        <v>3248.0189334093607</v>
      </c>
      <c r="P14" s="5">
        <v>3186.940880362085</v>
      </c>
      <c r="Q14" s="5">
        <v>3280.6973370562596</v>
      </c>
      <c r="R14" s="5">
        <v>3074.8169084575616</v>
      </c>
      <c r="S14" s="5">
        <v>3092.1034142832905</v>
      </c>
      <c r="T14" s="5">
        <v>3356.3812882066877</v>
      </c>
      <c r="U14" s="5">
        <v>2824.8954185750731</v>
      </c>
      <c r="V14" s="5">
        <v>3015.4178530949148</v>
      </c>
      <c r="W14" s="5">
        <v>3320.0332456711276</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150</v>
      </c>
      <c r="B16" s="100"/>
      <c r="C16" s="17">
        <v>137.15190758599266</v>
      </c>
      <c r="D16" s="17">
        <v>160.89575977668594</v>
      </c>
      <c r="E16" s="17">
        <v>178.61422178260489</v>
      </c>
      <c r="F16" s="17">
        <v>387.29345802981902</v>
      </c>
      <c r="G16" s="17">
        <v>925.29035772419434</v>
      </c>
      <c r="H16" s="17">
        <v>1453.5384463099074</v>
      </c>
      <c r="I16" s="17">
        <v>1758.7997299412702</v>
      </c>
      <c r="J16" s="17">
        <v>1144.5338796455831</v>
      </c>
      <c r="K16" s="17">
        <v>1053.6326657671584</v>
      </c>
      <c r="L16" s="17">
        <v>3039.4525785969367</v>
      </c>
      <c r="M16" s="17">
        <v>1654.5222634205722</v>
      </c>
      <c r="N16" s="17">
        <v>4270.0972828847971</v>
      </c>
      <c r="O16" s="17">
        <v>4615.2323409772407</v>
      </c>
      <c r="P16" s="17">
        <v>5105.5954190277116</v>
      </c>
      <c r="Q16" s="17">
        <v>8337.554983392185</v>
      </c>
      <c r="R16" s="17">
        <v>8173.6054511794828</v>
      </c>
      <c r="S16" s="17">
        <v>8312.7127627220398</v>
      </c>
      <c r="T16" s="17">
        <v>9185.7259339322245</v>
      </c>
      <c r="U16" s="17">
        <v>8675.7026474138547</v>
      </c>
      <c r="V16" s="17">
        <v>9304.9467922665499</v>
      </c>
      <c r="W16" s="17">
        <v>9794.4903813710607</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11.01490851580866</v>
      </c>
      <c r="D20" s="5">
        <v>11.626946303760178</v>
      </c>
      <c r="E20" s="5">
        <v>11.93713754213713</v>
      </c>
      <c r="F20" s="5">
        <v>19.359249627898624</v>
      </c>
      <c r="G20" s="5">
        <v>28.168282338979036</v>
      </c>
      <c r="H20" s="5">
        <v>35.654568091974184</v>
      </c>
      <c r="I20" s="5">
        <v>49.732307135229981</v>
      </c>
      <c r="J20" s="5">
        <v>64.848887745497436</v>
      </c>
      <c r="K20" s="5">
        <v>96.30282145336048</v>
      </c>
      <c r="L20" s="5">
        <v>88.326861145063944</v>
      </c>
      <c r="M20" s="5">
        <v>96.008796294001471</v>
      </c>
      <c r="N20" s="5">
        <v>107.02707590414096</v>
      </c>
      <c r="O20" s="5">
        <v>117.94076115031289</v>
      </c>
      <c r="P20" s="5">
        <v>132.58676829614811</v>
      </c>
      <c r="Q20" s="5">
        <v>162.96009632759802</v>
      </c>
      <c r="R20" s="5">
        <v>176.08493030889338</v>
      </c>
      <c r="S20" s="5">
        <v>187.88745052464856</v>
      </c>
      <c r="T20" s="5">
        <v>795.3034187062583</v>
      </c>
      <c r="U20" s="5">
        <v>819.9533275250368</v>
      </c>
      <c r="V20" s="5">
        <v>827.02697013629154</v>
      </c>
      <c r="W20" s="5">
        <v>1034.0712356689978</v>
      </c>
    </row>
    <row r="21" spans="1:23" s="3" customFormat="1">
      <c r="A21" s="6" t="s">
        <v>143</v>
      </c>
      <c r="B21" s="80" t="s">
        <v>128</v>
      </c>
      <c r="C21" s="5">
        <v>6.9222557796683013</v>
      </c>
      <c r="D21" s="5">
        <v>26.174075454499455</v>
      </c>
      <c r="E21" s="5">
        <v>28.352522144733534</v>
      </c>
      <c r="F21" s="5">
        <v>63.548752179943023</v>
      </c>
      <c r="G21" s="5">
        <v>31.246118659587069</v>
      </c>
      <c r="H21" s="5">
        <v>42.968122174268956</v>
      </c>
      <c r="I21" s="5">
        <v>113.46666180216087</v>
      </c>
      <c r="J21" s="5">
        <v>124.12150938626911</v>
      </c>
      <c r="K21" s="5">
        <v>178.36031872483352</v>
      </c>
      <c r="L21" s="5">
        <v>296.5238119216998</v>
      </c>
      <c r="M21" s="5">
        <v>231.1160295013236</v>
      </c>
      <c r="N21" s="5">
        <v>510.14461881188117</v>
      </c>
      <c r="O21" s="5">
        <v>671.65633908642803</v>
      </c>
      <c r="P21" s="5">
        <v>914.23408816393908</v>
      </c>
      <c r="Q21" s="5">
        <v>2937.8129910819944</v>
      </c>
      <c r="R21" s="5">
        <v>2930.1407972547431</v>
      </c>
      <c r="S21" s="5">
        <v>2928.8847955476112</v>
      </c>
      <c r="T21" s="5">
        <v>2538.6626551684571</v>
      </c>
      <c r="U21" s="5">
        <v>2687.9805314052446</v>
      </c>
      <c r="V21" s="5">
        <v>2835.4265784707886</v>
      </c>
      <c r="W21" s="5">
        <v>2859.2982054145759</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387.8158467033312</v>
      </c>
      <c r="T22" s="5">
        <v>730.70056995641198</v>
      </c>
      <c r="U22" s="5">
        <v>764.82514949305835</v>
      </c>
      <c r="V22" s="5">
        <v>788.35454505471637</v>
      </c>
      <c r="W22" s="5">
        <v>824.73295380616582</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150</v>
      </c>
      <c r="B24" s="100"/>
      <c r="C24" s="17">
        <v>66.721812294347075</v>
      </c>
      <c r="D24" s="17">
        <v>97.431667759009144</v>
      </c>
      <c r="E24" s="17">
        <v>113.26270076861337</v>
      </c>
      <c r="F24" s="17">
        <v>170.97028486600846</v>
      </c>
      <c r="G24" s="17">
        <v>162.4913538831901</v>
      </c>
      <c r="H24" s="17">
        <v>193.69797465185712</v>
      </c>
      <c r="I24" s="17">
        <v>286.85565019313685</v>
      </c>
      <c r="J24" s="17">
        <v>321.80436709480261</v>
      </c>
      <c r="K24" s="17">
        <v>424.69018588377003</v>
      </c>
      <c r="L24" s="17">
        <v>548.96024440814779</v>
      </c>
      <c r="M24" s="17">
        <v>491.64267660791904</v>
      </c>
      <c r="N24" s="17">
        <v>785.44365567482009</v>
      </c>
      <c r="O24" s="17">
        <v>964.83324815735591</v>
      </c>
      <c r="P24" s="17">
        <v>1233.4440661163783</v>
      </c>
      <c r="Q24" s="17">
        <v>3306.3772423891141</v>
      </c>
      <c r="R24" s="17">
        <v>3335.7691962416798</v>
      </c>
      <c r="S24" s="17">
        <v>3752.0606604413742</v>
      </c>
      <c r="T24" s="17">
        <v>4331.4207134049238</v>
      </c>
      <c r="U24" s="17">
        <v>4556.0869199305162</v>
      </c>
      <c r="V24" s="17">
        <v>4757.82329776407</v>
      </c>
      <c r="W24" s="17">
        <v>5040.3763324457595</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18.556341197501233</v>
      </c>
      <c r="D28" s="5">
        <v>36.810621690853424</v>
      </c>
      <c r="E28" s="5">
        <v>36.265854160265661</v>
      </c>
      <c r="F28" s="5">
        <v>44.295880448192534</v>
      </c>
      <c r="G28" s="5">
        <v>58.515192524224581</v>
      </c>
      <c r="H28" s="5">
        <v>71.6271103605863</v>
      </c>
      <c r="I28" s="5">
        <v>80.150985436179752</v>
      </c>
      <c r="J28" s="5">
        <v>91.56536938668475</v>
      </c>
      <c r="K28" s="5">
        <v>113.02015640107226</v>
      </c>
      <c r="L28" s="5">
        <v>210.66815976035826</v>
      </c>
      <c r="M28" s="5">
        <v>275.17903353602787</v>
      </c>
      <c r="N28" s="5">
        <v>307.00954194952305</v>
      </c>
      <c r="O28" s="5">
        <v>298.22145163445816</v>
      </c>
      <c r="P28" s="5">
        <v>322.73633096143539</v>
      </c>
      <c r="Q28" s="5">
        <v>340.32469594651798</v>
      </c>
      <c r="R28" s="5">
        <v>355.43329883323543</v>
      </c>
      <c r="S28" s="5">
        <v>363.98684082379697</v>
      </c>
      <c r="T28" s="5">
        <v>383.62518756277365</v>
      </c>
      <c r="U28" s="5">
        <v>402.76648234376989</v>
      </c>
      <c r="V28" s="5">
        <v>414.36984414596395</v>
      </c>
      <c r="W28" s="5">
        <v>1231.1314101434209</v>
      </c>
    </row>
    <row r="29" spans="1:23" s="3" customFormat="1">
      <c r="A29" s="6" t="s">
        <v>144</v>
      </c>
      <c r="B29" s="80" t="s">
        <v>128</v>
      </c>
      <c r="C29" s="5">
        <v>0</v>
      </c>
      <c r="D29" s="5">
        <v>0</v>
      </c>
      <c r="E29" s="5">
        <v>0</v>
      </c>
      <c r="F29" s="5">
        <v>0</v>
      </c>
      <c r="G29" s="5">
        <v>0</v>
      </c>
      <c r="H29" s="5">
        <v>0</v>
      </c>
      <c r="I29" s="5">
        <v>0</v>
      </c>
      <c r="J29" s="5">
        <v>507.4757724146026</v>
      </c>
      <c r="K29" s="5">
        <v>493.18790453729457</v>
      </c>
      <c r="L29" s="5">
        <v>565.00620153297268</v>
      </c>
      <c r="M29" s="5">
        <v>1193.5195817505371</v>
      </c>
      <c r="N29" s="5">
        <v>1459.4139374756096</v>
      </c>
      <c r="O29" s="5">
        <v>1407.01651038658</v>
      </c>
      <c r="P29" s="5">
        <v>1390.1415819373435</v>
      </c>
      <c r="Q29" s="5">
        <v>1432.3871355774918</v>
      </c>
      <c r="R29" s="5">
        <v>1406.7453239806578</v>
      </c>
      <c r="S29" s="5">
        <v>1409.9293559984467</v>
      </c>
      <c r="T29" s="5">
        <v>1377.4783231335346</v>
      </c>
      <c r="U29" s="5">
        <v>1325.0938018329448</v>
      </c>
      <c r="V29" s="5">
        <v>1332.6497262990797</v>
      </c>
      <c r="W29" s="5">
        <v>1357.8645390856798</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150</v>
      </c>
      <c r="B32" s="100"/>
      <c r="C32" s="17">
        <v>64.220884631502827</v>
      </c>
      <c r="D32" s="17">
        <v>91.50602740617542</v>
      </c>
      <c r="E32" s="17">
        <v>102.71167658962766</v>
      </c>
      <c r="F32" s="17">
        <v>125.72512772685093</v>
      </c>
      <c r="G32" s="17">
        <v>151.98353383043568</v>
      </c>
      <c r="H32" s="17">
        <v>177.34439785893329</v>
      </c>
      <c r="I32" s="17">
        <v>196.88882776578674</v>
      </c>
      <c r="J32" s="17">
        <v>723.31302892429142</v>
      </c>
      <c r="K32" s="17">
        <v>748.9131089407698</v>
      </c>
      <c r="L32" s="17">
        <v>929.37652304092603</v>
      </c>
      <c r="M32" s="17">
        <v>1622.729574384304</v>
      </c>
      <c r="N32" s="17">
        <v>1927.2592738771777</v>
      </c>
      <c r="O32" s="17">
        <v>1872.1802902960881</v>
      </c>
      <c r="P32" s="17">
        <v>1896.6983469910879</v>
      </c>
      <c r="Q32" s="17">
        <v>1981.2539730153078</v>
      </c>
      <c r="R32" s="17">
        <v>1997.4852186963171</v>
      </c>
      <c r="S32" s="17">
        <v>2033.3321643396866</v>
      </c>
      <c r="T32" s="17">
        <v>2042.8444051078802</v>
      </c>
      <c r="U32" s="17">
        <v>2032.2253864366976</v>
      </c>
      <c r="V32" s="17">
        <v>2072.1646532219966</v>
      </c>
      <c r="W32" s="17">
        <v>2928.6362432691458</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74.421558853816606</v>
      </c>
      <c r="D36" s="5">
        <v>89.467686568799451</v>
      </c>
      <c r="E36" s="5">
        <v>94.781668737960032</v>
      </c>
      <c r="F36" s="5">
        <v>81.981026717466634</v>
      </c>
      <c r="G36" s="5">
        <v>90.157602103729445</v>
      </c>
      <c r="H36" s="5">
        <v>100.36051536891949</v>
      </c>
      <c r="I36" s="5">
        <v>100.09314365176657</v>
      </c>
      <c r="J36" s="5">
        <v>100.1500107188301</v>
      </c>
      <c r="K36" s="5">
        <v>102.88800504327284</v>
      </c>
      <c r="L36" s="5">
        <v>125.76519383885427</v>
      </c>
      <c r="M36" s="5">
        <v>122.08154132688806</v>
      </c>
      <c r="N36" s="5">
        <v>134.63449027699573</v>
      </c>
      <c r="O36" s="5">
        <v>136.34184189983498</v>
      </c>
      <c r="P36" s="5">
        <v>502.50541924098724</v>
      </c>
      <c r="Q36" s="5">
        <v>619.46074625854044</v>
      </c>
      <c r="R36" s="5">
        <v>622.49256359167998</v>
      </c>
      <c r="S36" s="5">
        <v>617.85778989655569</v>
      </c>
      <c r="T36" s="5">
        <v>611.47684408247596</v>
      </c>
      <c r="U36" s="5">
        <v>616.82525367789162</v>
      </c>
      <c r="V36" s="5">
        <v>620.16278522315827</v>
      </c>
      <c r="W36" s="5">
        <v>902.40781684510591</v>
      </c>
    </row>
    <row r="37" spans="1:23" s="3" customFormat="1">
      <c r="A37" s="6" t="s">
        <v>145</v>
      </c>
      <c r="B37" s="80" t="s">
        <v>128</v>
      </c>
      <c r="C37" s="5">
        <v>0</v>
      </c>
      <c r="D37" s="5">
        <v>0</v>
      </c>
      <c r="E37" s="5">
        <v>0</v>
      </c>
      <c r="F37" s="5">
        <v>0</v>
      </c>
      <c r="G37" s="5">
        <v>0</v>
      </c>
      <c r="H37" s="5">
        <v>0</v>
      </c>
      <c r="I37" s="5">
        <v>0</v>
      </c>
      <c r="J37" s="5">
        <v>0</v>
      </c>
      <c r="K37" s="5">
        <v>0</v>
      </c>
      <c r="L37" s="5">
        <v>0</v>
      </c>
      <c r="M37" s="5">
        <v>113.02734224593284</v>
      </c>
      <c r="N37" s="5">
        <v>124.84538915651463</v>
      </c>
      <c r="O37" s="5">
        <v>121.9644650578249</v>
      </c>
      <c r="P37" s="5">
        <v>115.29881372429041</v>
      </c>
      <c r="Q37" s="5">
        <v>119.08243102863345</v>
      </c>
      <c r="R37" s="5">
        <v>119.62122498456503</v>
      </c>
      <c r="S37" s="5">
        <v>935.80861474799565</v>
      </c>
      <c r="T37" s="5">
        <v>911.75329059468936</v>
      </c>
      <c r="U37" s="5">
        <v>926.08086927271438</v>
      </c>
      <c r="V37" s="5">
        <v>919.60286421449007</v>
      </c>
      <c r="W37" s="5">
        <v>906.75724094426823</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150</v>
      </c>
      <c r="B40" s="100"/>
      <c r="C40" s="17">
        <v>174.15007019420909</v>
      </c>
      <c r="D40" s="17">
        <v>188.60795264526763</v>
      </c>
      <c r="E40" s="17">
        <v>195.31971794150402</v>
      </c>
      <c r="F40" s="17">
        <v>180.52149941930134</v>
      </c>
      <c r="G40" s="17">
        <v>181.89183800530014</v>
      </c>
      <c r="H40" s="17">
        <v>188.90954404738758</v>
      </c>
      <c r="I40" s="17">
        <v>187.26838657061387</v>
      </c>
      <c r="J40" s="17">
        <v>183.74074155169092</v>
      </c>
      <c r="K40" s="17">
        <v>186.64781374485875</v>
      </c>
      <c r="L40" s="17">
        <v>208.86597376398447</v>
      </c>
      <c r="M40" s="17">
        <v>316.6201412631226</v>
      </c>
      <c r="N40" s="17">
        <v>339.89571374346872</v>
      </c>
      <c r="O40" s="17">
        <v>337.9487005784585</v>
      </c>
      <c r="P40" s="17">
        <v>699.24451562860929</v>
      </c>
      <c r="Q40" s="17">
        <v>823.50526120854283</v>
      </c>
      <c r="R40" s="17">
        <v>833.41854009944268</v>
      </c>
      <c r="S40" s="17">
        <v>1652.6158465176304</v>
      </c>
      <c r="T40" s="17">
        <v>1628.0019535227502</v>
      </c>
      <c r="U40" s="17">
        <v>1655.229615252855</v>
      </c>
      <c r="V40" s="17">
        <v>1656.8621704161474</v>
      </c>
      <c r="W40" s="17">
        <v>1929.5218816350523</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0.44118033175445559</v>
      </c>
      <c r="D44" s="5">
        <v>6.461143714365368E-2</v>
      </c>
      <c r="E44" s="5">
        <v>0.34196586361107151</v>
      </c>
      <c r="F44" s="5">
        <v>1.0340094674727052</v>
      </c>
      <c r="G44" s="5">
        <v>1.0251415776045396</v>
      </c>
      <c r="H44" s="5">
        <v>1.4669601482274799</v>
      </c>
      <c r="I44" s="5">
        <v>0.27782325878520608</v>
      </c>
      <c r="J44" s="5">
        <v>0.16308713751500334</v>
      </c>
      <c r="K44" s="5">
        <v>0.57879041295449063</v>
      </c>
      <c r="L44" s="5">
        <v>2.8588504714849963</v>
      </c>
      <c r="M44" s="5">
        <v>3.7187669003813855</v>
      </c>
      <c r="N44" s="5">
        <v>5.2030991602588959</v>
      </c>
      <c r="O44" s="5">
        <v>5.0002160968259988</v>
      </c>
      <c r="P44" s="5">
        <v>6.0401982687900162</v>
      </c>
      <c r="Q44" s="5">
        <v>7.6418130670076314</v>
      </c>
      <c r="R44" s="5">
        <v>15.905852783207187</v>
      </c>
      <c r="S44" s="5">
        <v>17.158786541953855</v>
      </c>
      <c r="T44" s="5">
        <v>13.190525471515112</v>
      </c>
      <c r="U44" s="5">
        <v>15.310623939820596</v>
      </c>
      <c r="V44" s="5">
        <v>19.977642935996901</v>
      </c>
      <c r="W44" s="5">
        <v>16.314097535291722</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150</v>
      </c>
      <c r="B48" s="100"/>
      <c r="C48" s="17">
        <v>6.3797964077690761</v>
      </c>
      <c r="D48" s="17">
        <v>7.0098339579377438</v>
      </c>
      <c r="E48" s="17">
        <v>8.3362994878684216</v>
      </c>
      <c r="F48" s="17">
        <v>10.504382533846615</v>
      </c>
      <c r="G48" s="17">
        <v>11.485418589744141</v>
      </c>
      <c r="H48" s="17">
        <v>12.927446833674781</v>
      </c>
      <c r="I48" s="17">
        <v>12.662447476839906</v>
      </c>
      <c r="J48" s="17">
        <v>13.097126250925003</v>
      </c>
      <c r="K48" s="17">
        <v>15.43621008792889</v>
      </c>
      <c r="L48" s="17">
        <v>18.606476327581497</v>
      </c>
      <c r="M48" s="17">
        <v>19.195649127482383</v>
      </c>
      <c r="N48" s="17">
        <v>21.177410295046297</v>
      </c>
      <c r="O48" s="17">
        <v>21.241219552622699</v>
      </c>
      <c r="P48" s="17">
        <v>23.699843607997416</v>
      </c>
      <c r="Q48" s="17">
        <v>27.245972447825732</v>
      </c>
      <c r="R48" s="17">
        <v>37.817501797056288</v>
      </c>
      <c r="S48" s="17">
        <v>41.055484680225057</v>
      </c>
      <c r="T48" s="17">
        <v>38.62589819172841</v>
      </c>
      <c r="U48" s="17">
        <v>42.711160583899499</v>
      </c>
      <c r="V48" s="17">
        <v>48.625862200375998</v>
      </c>
      <c r="W48" s="17">
        <v>45.555552086636126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247</v>
      </c>
      <c r="B13" s="100"/>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247</v>
      </c>
      <c r="B26" s="100"/>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247</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247</v>
      </c>
      <c r="B52" s="100"/>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247</v>
      </c>
      <c r="B65" s="100"/>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247</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317.7720339</v>
      </c>
      <c r="U5" s="5">
        <v>317.7720339</v>
      </c>
      <c r="V5" s="5">
        <v>317.7720339</v>
      </c>
      <c r="W5" s="5">
        <v>317.7720339</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709.29927322242725</v>
      </c>
      <c r="M7" s="5">
        <v>890.97959290552717</v>
      </c>
      <c r="N7" s="5">
        <v>959.45409342412734</v>
      </c>
      <c r="O7" s="5">
        <v>1339.0695897948276</v>
      </c>
      <c r="P7" s="5">
        <v>2185.6682839028276</v>
      </c>
      <c r="Q7" s="5">
        <v>2895.0945093504279</v>
      </c>
      <c r="R7" s="5">
        <v>2982.0376688765282</v>
      </c>
      <c r="S7" s="5">
        <v>3071.4799846831274</v>
      </c>
      <c r="T7" s="5">
        <v>4324.7386062692258</v>
      </c>
      <c r="U7" s="5">
        <v>4443.8994717720261</v>
      </c>
      <c r="V7" s="5">
        <v>4507.9744696607268</v>
      </c>
      <c r="W7" s="5">
        <v>7086.4080468971251</v>
      </c>
    </row>
    <row r="8" spans="1:23">
      <c r="A8" s="6" t="s">
        <v>75</v>
      </c>
      <c r="B8" s="6" t="s">
        <v>128</v>
      </c>
      <c r="C8" s="5">
        <v>0</v>
      </c>
      <c r="D8" s="5">
        <v>20</v>
      </c>
      <c r="E8" s="5">
        <v>20</v>
      </c>
      <c r="F8" s="5">
        <v>20</v>
      </c>
      <c r="G8" s="5">
        <v>20</v>
      </c>
      <c r="H8" s="5">
        <v>20</v>
      </c>
      <c r="I8" s="5">
        <v>20</v>
      </c>
      <c r="J8" s="5">
        <v>303.85588453000003</v>
      </c>
      <c r="K8" s="5">
        <v>303.85588453000003</v>
      </c>
      <c r="L8" s="5">
        <v>303.85588453000003</v>
      </c>
      <c r="M8" s="5">
        <v>746.6823889100001</v>
      </c>
      <c r="N8" s="5">
        <v>790.38836551000009</v>
      </c>
      <c r="O8" s="5">
        <v>1194.5426883499999</v>
      </c>
      <c r="P8" s="5">
        <v>2005.5066336700002</v>
      </c>
      <c r="Q8" s="5">
        <v>4117.2328660700005</v>
      </c>
      <c r="R8" s="5">
        <v>4117.2328660700005</v>
      </c>
      <c r="S8" s="5">
        <v>4938.9556869600001</v>
      </c>
      <c r="T8" s="5">
        <v>5390.3714524300003</v>
      </c>
      <c r="U8" s="5">
        <v>5390.3714524300003</v>
      </c>
      <c r="V8" s="5">
        <v>5406.4769402900001</v>
      </c>
      <c r="W8" s="5">
        <v>5406.4769402900001</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2176.4975450500001</v>
      </c>
      <c r="T9" s="5">
        <v>2332.4947393900002</v>
      </c>
      <c r="U9" s="5">
        <v>2332.4947393900002</v>
      </c>
      <c r="V9" s="5">
        <v>2332.4947393900002</v>
      </c>
      <c r="W9" s="5">
        <v>2332.4947393900002</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247</v>
      </c>
      <c r="B13" s="100"/>
      <c r="C13" s="17">
        <v>-19.609775988923715</v>
      </c>
      <c r="D13" s="17">
        <v>42.283997590148417</v>
      </c>
      <c r="E13" s="17">
        <v>82.111702563064242</v>
      </c>
      <c r="F13" s="17">
        <v>2252.7294346863023</v>
      </c>
      <c r="G13" s="17">
        <v>2348.4774082905292</v>
      </c>
      <c r="H13" s="17">
        <v>2450.050736694945</v>
      </c>
      <c r="I13" s="17">
        <v>2558.1727679298042</v>
      </c>
      <c r="J13" s="17">
        <v>2961.2757545402696</v>
      </c>
      <c r="K13" s="17">
        <v>3150.2873818295748</v>
      </c>
      <c r="L13" s="17">
        <v>3406.1219430466826</v>
      </c>
      <c r="M13" s="17">
        <v>4076.6967573375046</v>
      </c>
      <c r="N13" s="17">
        <v>4231.1857113051783</v>
      </c>
      <c r="O13" s="17">
        <v>5057.5140583123148</v>
      </c>
      <c r="P13" s="17">
        <v>6763.4844966001438</v>
      </c>
      <c r="Q13" s="17">
        <v>9629.2415997423959</v>
      </c>
      <c r="R13" s="17">
        <v>10156.370469770231</v>
      </c>
      <c r="S13" s="17">
        <v>11255.712162721446</v>
      </c>
      <c r="T13" s="17">
        <v>13444.701020422792</v>
      </c>
      <c r="U13" s="17">
        <v>13618.656076656207</v>
      </c>
      <c r="V13" s="17">
        <v>13751.764781717708</v>
      </c>
      <c r="W13" s="17">
        <v>16383.015767501194</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317.7720339</v>
      </c>
      <c r="U18" s="5">
        <v>317.7720339</v>
      </c>
      <c r="V18" s="5">
        <v>317.7720339</v>
      </c>
      <c r="W18" s="5">
        <v>317.7720339</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636.51855570371492</v>
      </c>
      <c r="P20" s="5">
        <v>679.68424709361489</v>
      </c>
      <c r="Q20" s="5">
        <v>1088.9188603384148</v>
      </c>
      <c r="R20" s="5">
        <v>1123.2148803940149</v>
      </c>
      <c r="S20" s="5">
        <v>1160.3190384665149</v>
      </c>
      <c r="T20" s="5">
        <v>1202.9899993414149</v>
      </c>
      <c r="U20" s="5">
        <v>1250.5628133734149</v>
      </c>
      <c r="V20" s="5">
        <v>1275.0779743375149</v>
      </c>
      <c r="W20" s="5">
        <v>1297.8272013721148</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255.85465285000001</v>
      </c>
      <c r="P21" s="5">
        <v>808.55568323</v>
      </c>
      <c r="Q21" s="5">
        <v>1939.2351355999999</v>
      </c>
      <c r="R21" s="5">
        <v>1939.2351355999999</v>
      </c>
      <c r="S21" s="5">
        <v>1939.2351355999999</v>
      </c>
      <c r="T21" s="5">
        <v>2390.6509010700001</v>
      </c>
      <c r="U21" s="5">
        <v>2390.6509010700001</v>
      </c>
      <c r="V21" s="5">
        <v>2390.6509010700001</v>
      </c>
      <c r="W21" s="5">
        <v>2390.6509010700001</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2044.2598483899999</v>
      </c>
      <c r="T22" s="5">
        <v>2049.1282465499999</v>
      </c>
      <c r="U22" s="5">
        <v>2049.1282465499999</v>
      </c>
      <c r="V22" s="5">
        <v>2049.1282465499999</v>
      </c>
      <c r="W22" s="5">
        <v>2049.1282465499999</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247</v>
      </c>
      <c r="B26" s="100"/>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3193.1603749689116</v>
      </c>
      <c r="P26" s="17">
        <v>3810.7964086928082</v>
      </c>
      <c r="Q26" s="17">
        <v>5367.7465821195847</v>
      </c>
      <c r="R26" s="17">
        <v>5422.0592824707619</v>
      </c>
      <c r="S26" s="17">
        <v>5484.9004093309841</v>
      </c>
      <c r="T26" s="17">
        <v>6285.5226720172086</v>
      </c>
      <c r="U26" s="17">
        <v>6353.7756216268835</v>
      </c>
      <c r="V26" s="17">
        <v>6400.1077613824382</v>
      </c>
      <c r="W26" s="17">
        <v>6443.7305484742301</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219.04745070451557</v>
      </c>
      <c r="R33" s="5">
        <v>240.83180418451559</v>
      </c>
      <c r="S33" s="5">
        <v>259.04506184781559</v>
      </c>
      <c r="T33" s="5">
        <v>1430.6691997381151</v>
      </c>
      <c r="U33" s="5">
        <v>1458.255036838015</v>
      </c>
      <c r="V33" s="5">
        <v>1473.433049647115</v>
      </c>
      <c r="W33" s="5">
        <v>1840.1697469377152</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168.29966998999998</v>
      </c>
      <c r="P34" s="5">
        <v>426.56258493000001</v>
      </c>
      <c r="Q34" s="5">
        <v>1407.60936496</v>
      </c>
      <c r="R34" s="5">
        <v>1407.60936496</v>
      </c>
      <c r="S34" s="5">
        <v>1407.60936496</v>
      </c>
      <c r="T34" s="5">
        <v>1407.60936496</v>
      </c>
      <c r="U34" s="5">
        <v>1407.60936496</v>
      </c>
      <c r="V34" s="5">
        <v>1423.71485282</v>
      </c>
      <c r="W34" s="5">
        <v>1423.71485282</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132.23769666000001</v>
      </c>
      <c r="T35" s="5">
        <v>283.36649283999998</v>
      </c>
      <c r="U35" s="5">
        <v>283.36649283999998</v>
      </c>
      <c r="V35" s="5">
        <v>283.36649283999998</v>
      </c>
      <c r="W35" s="5">
        <v>283.36649283999998</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247</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421.33819411155753</v>
      </c>
      <c r="P39" s="17">
        <v>708.05188475060015</v>
      </c>
      <c r="Q39" s="17">
        <v>1741.9167588818937</v>
      </c>
      <c r="R39" s="17">
        <v>1771.734284124424</v>
      </c>
      <c r="S39" s="17">
        <v>1931.5590094152044</v>
      </c>
      <c r="T39" s="17">
        <v>3262.5315663161109</v>
      </c>
      <c r="U39" s="17">
        <v>3300.8975713137488</v>
      </c>
      <c r="V39" s="17">
        <v>3341.351249525711</v>
      </c>
      <c r="W39" s="17">
        <v>3716.6163587095998</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276.54099390609133</v>
      </c>
      <c r="M46" s="5">
        <v>415.32073387719129</v>
      </c>
      <c r="N46" s="5">
        <v>434.55754200019129</v>
      </c>
      <c r="O46" s="5">
        <v>450.6328364862913</v>
      </c>
      <c r="P46" s="5">
        <v>483.70967385129131</v>
      </c>
      <c r="Q46" s="5">
        <v>526.5032726672913</v>
      </c>
      <c r="R46" s="5">
        <v>549.55793276439124</v>
      </c>
      <c r="S46" s="5">
        <v>575.23024658389124</v>
      </c>
      <c r="T46" s="5">
        <v>604.38730801429131</v>
      </c>
      <c r="U46" s="5">
        <v>637.24818579229134</v>
      </c>
      <c r="V46" s="5">
        <v>656.75551905219129</v>
      </c>
      <c r="W46" s="5">
        <v>2259.0331415174915</v>
      </c>
    </row>
    <row r="47" spans="1:23" s="3" customFormat="1">
      <c r="A47" s="6" t="s">
        <v>144</v>
      </c>
      <c r="B47" s="6" t="s">
        <v>128</v>
      </c>
      <c r="C47" s="5">
        <v>0</v>
      </c>
      <c r="D47" s="5">
        <v>0</v>
      </c>
      <c r="E47" s="5">
        <v>0</v>
      </c>
      <c r="F47" s="5">
        <v>0</v>
      </c>
      <c r="G47" s="5">
        <v>0</v>
      </c>
      <c r="H47" s="5">
        <v>0</v>
      </c>
      <c r="I47" s="5">
        <v>0</v>
      </c>
      <c r="J47" s="5">
        <v>283.85588453000003</v>
      </c>
      <c r="K47" s="5">
        <v>283.85588453000003</v>
      </c>
      <c r="L47" s="5">
        <v>283.85588453000003</v>
      </c>
      <c r="M47" s="5">
        <v>610.94605266000008</v>
      </c>
      <c r="N47" s="5">
        <v>654.65202926000006</v>
      </c>
      <c r="O47" s="5">
        <v>654.65202926000006</v>
      </c>
      <c r="P47" s="5">
        <v>654.65202926000006</v>
      </c>
      <c r="Q47" s="5">
        <v>654.65202926000006</v>
      </c>
      <c r="R47" s="5">
        <v>654.65202926000006</v>
      </c>
      <c r="S47" s="5">
        <v>654.65202926000006</v>
      </c>
      <c r="T47" s="5">
        <v>654.65202926000006</v>
      </c>
      <c r="U47" s="5">
        <v>654.65202926000006</v>
      </c>
      <c r="V47" s="5">
        <v>654.65202926000006</v>
      </c>
      <c r="W47" s="5">
        <v>654.65202926000006</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247</v>
      </c>
      <c r="B52" s="100"/>
      <c r="C52" s="17">
        <v>-82.249064627975017</v>
      </c>
      <c r="D52" s="17">
        <v>-69.221402267024828</v>
      </c>
      <c r="E52" s="17">
        <v>-55.747525120703344</v>
      </c>
      <c r="F52" s="17">
        <v>-30.449332394911441</v>
      </c>
      <c r="G52" s="17">
        <v>-5.7913593656500844</v>
      </c>
      <c r="H52" s="17">
        <v>21.570663206721889</v>
      </c>
      <c r="I52" s="17">
        <v>50.223424472526361</v>
      </c>
      <c r="J52" s="17">
        <v>364.7962695457386</v>
      </c>
      <c r="K52" s="17">
        <v>413.0023095880008</v>
      </c>
      <c r="L52" s="17">
        <v>589.02623542798187</v>
      </c>
      <c r="M52" s="17">
        <v>1069.1399482901315</v>
      </c>
      <c r="N52" s="17">
        <v>1144.4082002645482</v>
      </c>
      <c r="O52" s="17">
        <v>1173.4914698738612</v>
      </c>
      <c r="P52" s="17">
        <v>1220.1718551786421</v>
      </c>
      <c r="Q52" s="17">
        <v>1276.8512133984896</v>
      </c>
      <c r="R52" s="17">
        <v>1316.5702190769719</v>
      </c>
      <c r="S52" s="17">
        <v>1357.4968504033259</v>
      </c>
      <c r="T52" s="17">
        <v>1400.5638598589023</v>
      </c>
      <c r="U52" s="17">
        <v>1451.9428588311434</v>
      </c>
      <c r="V52" s="17">
        <v>1488.5778977647835</v>
      </c>
      <c r="W52" s="17">
        <v>3108.0464322963271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69.590069168737045</v>
      </c>
      <c r="M59" s="5">
        <v>73.530771055537045</v>
      </c>
      <c r="N59" s="5">
        <v>77.521240439737056</v>
      </c>
      <c r="O59" s="5">
        <v>81.326509852037049</v>
      </c>
      <c r="P59" s="5">
        <v>828.66796816753686</v>
      </c>
      <c r="Q59" s="5">
        <v>1039.4076958792368</v>
      </c>
      <c r="R59" s="5">
        <v>1045.4681847488368</v>
      </c>
      <c r="S59" s="5">
        <v>1052.0900989125369</v>
      </c>
      <c r="T59" s="5">
        <v>1059.864665303237</v>
      </c>
      <c r="U59" s="5">
        <v>1068.7875652793371</v>
      </c>
      <c r="V59" s="5">
        <v>1072.6852380067371</v>
      </c>
      <c r="W59" s="5">
        <v>1658.4915360318373</v>
      </c>
    </row>
    <row r="60" spans="1:23" s="3" customFormat="1">
      <c r="A60" s="6" t="s">
        <v>145</v>
      </c>
      <c r="B60" s="6" t="s">
        <v>128</v>
      </c>
      <c r="C60" s="5">
        <v>0</v>
      </c>
      <c r="D60" s="5">
        <v>0</v>
      </c>
      <c r="E60" s="5">
        <v>0</v>
      </c>
      <c r="F60" s="5">
        <v>0</v>
      </c>
      <c r="G60" s="5">
        <v>0</v>
      </c>
      <c r="H60" s="5">
        <v>0</v>
      </c>
      <c r="I60" s="5">
        <v>0</v>
      </c>
      <c r="J60" s="5">
        <v>0</v>
      </c>
      <c r="K60" s="5">
        <v>0</v>
      </c>
      <c r="L60" s="5">
        <v>0</v>
      </c>
      <c r="M60" s="5">
        <v>115.73633624999999</v>
      </c>
      <c r="N60" s="5">
        <v>115.73633624999999</v>
      </c>
      <c r="O60" s="5">
        <v>115.73633624999999</v>
      </c>
      <c r="P60" s="5">
        <v>115.73633624999999</v>
      </c>
      <c r="Q60" s="5">
        <v>115.73633624999999</v>
      </c>
      <c r="R60" s="5">
        <v>115.73633624999999</v>
      </c>
      <c r="S60" s="5">
        <v>937.45915714</v>
      </c>
      <c r="T60" s="5">
        <v>937.45915714</v>
      </c>
      <c r="U60" s="5">
        <v>937.45915714</v>
      </c>
      <c r="V60" s="5">
        <v>937.45915714</v>
      </c>
      <c r="W60" s="5">
        <v>937.45915714</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247</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111.92448251013906</v>
      </c>
      <c r="M65" s="17">
        <v>236.48464841383188</v>
      </c>
      <c r="N65" s="17">
        <v>244.86259641732389</v>
      </c>
      <c r="O65" s="17">
        <v>252.12401099306703</v>
      </c>
      <c r="P65" s="17">
        <v>1004.274688349716</v>
      </c>
      <c r="Q65" s="17">
        <v>1219.2661659647492</v>
      </c>
      <c r="R65" s="17">
        <v>1230.6132758683605</v>
      </c>
      <c r="S65" s="17">
        <v>2064.2935591381161</v>
      </c>
      <c r="T65" s="17">
        <v>2076.3925129367244</v>
      </c>
      <c r="U65" s="17">
        <v>2089.8979015427631</v>
      </c>
      <c r="V65" s="17">
        <v>2098.4767567455792</v>
      </c>
      <c r="W65" s="17">
        <v>2690.2131784906614</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247</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224</v>
      </c>
      <c r="B40" s="102"/>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101" t="s">
        <v>225</v>
      </c>
      <c r="B41" s="101"/>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102" t="s">
        <v>224</v>
      </c>
      <c r="B80" s="102"/>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101" t="s">
        <v>225</v>
      </c>
      <c r="B81" s="101"/>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102" t="s">
        <v>224</v>
      </c>
      <c r="B122" s="102"/>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101" t="s">
        <v>225</v>
      </c>
      <c r="B123" s="101"/>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1842.49470129</v>
      </c>
      <c r="S12" s="5">
        <v>1842.49470129</v>
      </c>
      <c r="T12" s="5">
        <v>1842.49470129</v>
      </c>
      <c r="U12" s="5">
        <v>1842.49470129</v>
      </c>
      <c r="V12" s="5">
        <v>2251.71724374</v>
      </c>
      <c r="W12" s="5">
        <v>2624.3759618899999</v>
      </c>
      <c r="X12" s="5">
        <v>2624.3759618899999</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494.48468012000001</v>
      </c>
      <c r="O15" s="5">
        <v>561.06865753</v>
      </c>
      <c r="P15" s="5">
        <v>1307.1680322699999</v>
      </c>
      <c r="Q15" s="5">
        <v>1307.1680322699999</v>
      </c>
      <c r="R15" s="5">
        <v>1769.9067933399999</v>
      </c>
      <c r="S15" s="5">
        <v>1769.9067933399999</v>
      </c>
      <c r="T15" s="5">
        <v>2523.9052102300002</v>
      </c>
      <c r="U15" s="5">
        <v>2523.9052102300002</v>
      </c>
      <c r="V15" s="5">
        <v>2523.9052102300002</v>
      </c>
      <c r="W15" s="5">
        <v>4304.9486459199998</v>
      </c>
      <c r="X15" s="5">
        <v>4304.9486459199998</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680.16788084999996</v>
      </c>
      <c r="P19" s="5">
        <v>680.16788084999996</v>
      </c>
      <c r="Q19" s="5">
        <v>680.16788084999996</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380</v>
      </c>
      <c r="P23" s="5">
        <v>380</v>
      </c>
      <c r="Q23" s="5">
        <v>380</v>
      </c>
      <c r="R23" s="5">
        <v>380</v>
      </c>
      <c r="S23" s="5">
        <v>380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336.94993699000003</v>
      </c>
      <c r="P29" s="5">
        <v>442.53433794</v>
      </c>
      <c r="Q29" s="5">
        <v>442.53433794</v>
      </c>
      <c r="R29" s="5">
        <v>995.21725532999994</v>
      </c>
      <c r="S29" s="5">
        <v>1000</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26.47480345</v>
      </c>
      <c r="O34" s="5">
        <v>26.47480345</v>
      </c>
      <c r="P34" s="5">
        <v>26.47480345</v>
      </c>
      <c r="Q34" s="5">
        <v>26.47480345</v>
      </c>
      <c r="R34" s="5">
        <v>26.47480345</v>
      </c>
      <c r="S34" s="5">
        <v>26.47480345</v>
      </c>
      <c r="T34" s="5">
        <v>26.47480345</v>
      </c>
      <c r="U34" s="5">
        <v>26.47480345</v>
      </c>
      <c r="V34" s="5">
        <v>26.47480345</v>
      </c>
      <c r="W34" s="5">
        <v>26.47480345</v>
      </c>
      <c r="X34" s="5">
        <v>26.47480345</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225</v>
      </c>
      <c r="B40" s="101"/>
      <c r="C40" s="86"/>
      <c r="D40" s="55">
        <v>0</v>
      </c>
      <c r="E40" s="55">
        <v>790</v>
      </c>
      <c r="F40" s="55">
        <v>790</v>
      </c>
      <c r="G40" s="55">
        <v>790</v>
      </c>
      <c r="H40" s="55">
        <v>830</v>
      </c>
      <c r="I40" s="55">
        <v>870</v>
      </c>
      <c r="J40" s="55">
        <v>1643.0231467600001</v>
      </c>
      <c r="K40" s="55">
        <v>1683.0231467600001</v>
      </c>
      <c r="L40" s="55">
        <v>1966.4140555600002</v>
      </c>
      <c r="M40" s="55">
        <v>1966.4140555600002</v>
      </c>
      <c r="N40" s="55">
        <v>2337.3735391300002</v>
      </c>
      <c r="O40" s="55">
        <v>5186.0753343800006</v>
      </c>
      <c r="P40" s="55">
        <v>6037.7591100700001</v>
      </c>
      <c r="Q40" s="55">
        <v>6037.7591100700001</v>
      </c>
      <c r="R40" s="55">
        <v>10172.116700170001</v>
      </c>
      <c r="S40" s="55">
        <v>10176.899444840001</v>
      </c>
      <c r="T40" s="55">
        <v>10930.897861730002</v>
      </c>
      <c r="U40" s="55">
        <v>10930.897861730002</v>
      </c>
      <c r="V40" s="55">
        <v>11340.120404180001</v>
      </c>
      <c r="W40" s="55">
        <v>13493.822558020001</v>
      </c>
      <c r="X40" s="55">
        <v>13493.822558020001</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675.71799618</v>
      </c>
      <c r="S44" s="5">
        <v>1127.0630764699999</v>
      </c>
      <c r="T44" s="5">
        <v>1745</v>
      </c>
      <c r="U44" s="5">
        <v>1745</v>
      </c>
      <c r="V44" s="5">
        <v>1745</v>
      </c>
      <c r="W44" s="5">
        <v>1745</v>
      </c>
      <c r="X44" s="5">
        <v>1745</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1400</v>
      </c>
      <c r="S51" s="5">
        <v>2143.5709803199998</v>
      </c>
      <c r="T51" s="5">
        <v>3476.3513831700002</v>
      </c>
      <c r="U51" s="5">
        <v>3476.3513831700002</v>
      </c>
      <c r="V51" s="5">
        <v>3476.3513831700002</v>
      </c>
      <c r="W51" s="5">
        <v>3476.3513831700002</v>
      </c>
      <c r="X51" s="5">
        <v>3476.3513831700002</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722.57351466</v>
      </c>
      <c r="P53" s="5">
        <v>722.57351466</v>
      </c>
      <c r="Q53" s="5">
        <v>722.57351466</v>
      </c>
      <c r="R53" s="5">
        <v>3076.9978501800001</v>
      </c>
      <c r="S53" s="5">
        <v>3076.9978501800001</v>
      </c>
      <c r="T53" s="5">
        <v>4027.6742483500002</v>
      </c>
      <c r="U53" s="5">
        <v>4027.6742483500002</v>
      </c>
      <c r="V53" s="5">
        <v>4027.6742483500002</v>
      </c>
      <c r="W53" s="5">
        <v>4027.6742483500002</v>
      </c>
      <c r="X53" s="5">
        <v>4027.6742483500002</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1230.0932066600001</v>
      </c>
      <c r="S54" s="5">
        <v>1230.0932066600001</v>
      </c>
      <c r="T54" s="5">
        <v>1230.0932066600001</v>
      </c>
      <c r="U54" s="5">
        <v>1230.0932066600001</v>
      </c>
      <c r="V54" s="5">
        <v>1230.0932066600001</v>
      </c>
      <c r="W54" s="5">
        <v>1230.0932066600001</v>
      </c>
      <c r="X54" s="5">
        <v>1230.0932066600001</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310</v>
      </c>
      <c r="L63" s="5">
        <v>450</v>
      </c>
      <c r="M63" s="5">
        <v>450</v>
      </c>
      <c r="N63" s="5">
        <v>450</v>
      </c>
      <c r="O63" s="5">
        <v>450</v>
      </c>
      <c r="P63" s="5">
        <v>450</v>
      </c>
      <c r="Q63" s="5">
        <v>450</v>
      </c>
      <c r="R63" s="5">
        <v>700</v>
      </c>
      <c r="S63" s="5">
        <v>700</v>
      </c>
      <c r="T63" s="5">
        <v>700</v>
      </c>
      <c r="U63" s="5">
        <v>700</v>
      </c>
      <c r="V63" s="5">
        <v>897.65159014999995</v>
      </c>
      <c r="W63" s="5">
        <v>1450</v>
      </c>
      <c r="X63" s="5">
        <v>1450</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617.66986377000001</v>
      </c>
      <c r="U64" s="5">
        <v>617.66986377000001</v>
      </c>
      <c r="V64" s="5">
        <v>750</v>
      </c>
      <c r="W64" s="5">
        <v>1000</v>
      </c>
      <c r="X64" s="5">
        <v>1000</v>
      </c>
      <c r="Y64" s="3"/>
    </row>
    <row r="65" spans="1:25">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144</v>
      </c>
      <c r="B66" s="54" t="s">
        <v>198</v>
      </c>
      <c r="C66" s="54" t="s">
        <v>199</v>
      </c>
      <c r="D66" s="5">
        <v>0</v>
      </c>
      <c r="E66" s="5">
        <v>0</v>
      </c>
      <c r="F66" s="5">
        <v>0</v>
      </c>
      <c r="G66" s="5">
        <v>0</v>
      </c>
      <c r="H66" s="5">
        <v>0</v>
      </c>
      <c r="I66" s="5">
        <v>0</v>
      </c>
      <c r="J66" s="5">
        <v>0</v>
      </c>
      <c r="K66" s="5">
        <v>98.8</v>
      </c>
      <c r="L66" s="5">
        <v>98.8</v>
      </c>
      <c r="M66" s="5">
        <v>98.8</v>
      </c>
      <c r="N66" s="5">
        <v>98.8</v>
      </c>
      <c r="O66" s="5">
        <v>98.8</v>
      </c>
      <c r="P66" s="5">
        <v>98.8</v>
      </c>
      <c r="Q66" s="5">
        <v>98.8</v>
      </c>
      <c r="R66" s="5">
        <v>98.8</v>
      </c>
      <c r="S66" s="5">
        <v>98.8</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55</v>
      </c>
      <c r="P67" s="5">
        <v>55</v>
      </c>
      <c r="Q67" s="5">
        <v>55</v>
      </c>
      <c r="R67" s="5">
        <v>55</v>
      </c>
      <c r="S67" s="5">
        <v>55</v>
      </c>
      <c r="T67" s="5">
        <v>800</v>
      </c>
      <c r="U67" s="5">
        <v>800</v>
      </c>
      <c r="V67" s="5">
        <v>800</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973.52519655000003</v>
      </c>
      <c r="P69" s="5">
        <v>973.52519655000003</v>
      </c>
      <c r="Q69" s="5">
        <v>973.52519655000003</v>
      </c>
      <c r="R69" s="5">
        <v>973.52519655000003</v>
      </c>
      <c r="S69" s="5">
        <v>973.52519655000003</v>
      </c>
      <c r="T69" s="5">
        <v>973.52519655000003</v>
      </c>
      <c r="U69" s="5">
        <v>973.52519655000003</v>
      </c>
      <c r="V69" s="5">
        <v>1082.1040924599999</v>
      </c>
      <c r="W69" s="5">
        <v>1082.1040924599999</v>
      </c>
      <c r="X69" s="5">
        <v>1082.1040924599999</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400</v>
      </c>
      <c r="U70" s="5">
        <v>400</v>
      </c>
      <c r="V70" s="5">
        <v>400</v>
      </c>
      <c r="W70" s="5">
        <v>400</v>
      </c>
      <c r="X70" s="5">
        <v>400</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99.20704508</v>
      </c>
      <c r="K78" s="5">
        <v>99.20704508</v>
      </c>
      <c r="L78" s="5">
        <v>99.20704508</v>
      </c>
      <c r="M78" s="5">
        <v>99.20704508</v>
      </c>
      <c r="N78" s="5">
        <v>99.20704508</v>
      </c>
      <c r="O78" s="5">
        <v>389.01543636000002</v>
      </c>
      <c r="P78" s="5">
        <v>389.01543636000002</v>
      </c>
      <c r="Q78" s="5">
        <v>389.01543636000002</v>
      </c>
      <c r="R78" s="5">
        <v>389.01543636000002</v>
      </c>
      <c r="S78" s="5">
        <v>950.44632338999998</v>
      </c>
      <c r="T78" s="5">
        <v>1359.28866298</v>
      </c>
      <c r="U78" s="5">
        <v>1359.28866298</v>
      </c>
      <c r="V78" s="5">
        <v>1359.28866298</v>
      </c>
      <c r="W78" s="5">
        <v>1359.28866298</v>
      </c>
      <c r="X78" s="5">
        <v>1359.28866298</v>
      </c>
      <c r="Y78" s="3"/>
    </row>
    <row r="79" spans="1:25">
      <c r="A79" s="101" t="s">
        <v>225</v>
      </c>
      <c r="B79" s="101"/>
      <c r="C79" s="86"/>
      <c r="D79" s="55">
        <v>0</v>
      </c>
      <c r="E79" s="55">
        <v>1087.2</v>
      </c>
      <c r="F79" s="55">
        <v>1087.2</v>
      </c>
      <c r="G79" s="55">
        <v>1087.2</v>
      </c>
      <c r="H79" s="55">
        <v>1151.00040124</v>
      </c>
      <c r="I79" s="55">
        <v>1564.8430066200001</v>
      </c>
      <c r="J79" s="55">
        <v>1891.2070450799999</v>
      </c>
      <c r="K79" s="55">
        <v>3334.7093090200001</v>
      </c>
      <c r="L79" s="55">
        <v>3783.18389832</v>
      </c>
      <c r="M79" s="55">
        <v>3783.18389832</v>
      </c>
      <c r="N79" s="55">
        <v>3783.18389832</v>
      </c>
      <c r="O79" s="55">
        <v>6725.09100081</v>
      </c>
      <c r="P79" s="55">
        <v>6925.09100081</v>
      </c>
      <c r="Q79" s="55">
        <v>7113.1141475700006</v>
      </c>
      <c r="R79" s="55">
        <v>11478.349685929999</v>
      </c>
      <c r="S79" s="55">
        <v>13234.69663357</v>
      </c>
      <c r="T79" s="55">
        <v>18457.602561480002</v>
      </c>
      <c r="U79" s="55">
        <v>18457.602561480002</v>
      </c>
      <c r="V79" s="55">
        <v>18896.163183770001</v>
      </c>
      <c r="W79" s="55">
        <v>19698.511593620002</v>
      </c>
      <c r="X79" s="55">
        <v>19698.511593620002</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730.71799618</v>
      </c>
      <c r="S85" s="5">
        <v>1182.0630764699999</v>
      </c>
      <c r="T85" s="5">
        <v>1800</v>
      </c>
      <c r="U85" s="5">
        <v>1800</v>
      </c>
      <c r="V85" s="5">
        <v>1800</v>
      </c>
      <c r="W85" s="5">
        <v>1800</v>
      </c>
      <c r="X85" s="5">
        <v>1800</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3242.4947012900002</v>
      </c>
      <c r="S92" s="5">
        <v>3986.06568161</v>
      </c>
      <c r="T92" s="5">
        <v>5318.8460844600004</v>
      </c>
      <c r="U92" s="5">
        <v>5318.8460844600004</v>
      </c>
      <c r="V92" s="5">
        <v>5728.0686269100006</v>
      </c>
      <c r="W92" s="5">
        <v>6100.7273450600005</v>
      </c>
      <c r="X92" s="5">
        <v>6100.7273450600005</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837.57351466</v>
      </c>
      <c r="P94" s="5">
        <v>837.57351466</v>
      </c>
      <c r="Q94" s="5">
        <v>837.57351466</v>
      </c>
      <c r="R94" s="5">
        <v>3191.9978501800001</v>
      </c>
      <c r="S94" s="5">
        <v>3191.9978501800001</v>
      </c>
      <c r="T94" s="5">
        <v>4142.6742483500002</v>
      </c>
      <c r="U94" s="5">
        <v>4142.6742483500002</v>
      </c>
      <c r="V94" s="5">
        <v>4142.6742483500002</v>
      </c>
      <c r="W94" s="5">
        <v>4142.6742483500002</v>
      </c>
      <c r="X94" s="5">
        <v>4142.6742483500002</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494.48468012000001</v>
      </c>
      <c r="O95" s="5">
        <v>1361.0686575300001</v>
      </c>
      <c r="P95" s="5">
        <v>2107.1680322699999</v>
      </c>
      <c r="Q95" s="5">
        <v>2107.1680322699999</v>
      </c>
      <c r="R95" s="5">
        <v>3000</v>
      </c>
      <c r="S95" s="5">
        <v>3000</v>
      </c>
      <c r="T95" s="5">
        <v>3753.99841689</v>
      </c>
      <c r="U95" s="5">
        <v>3753.99841689</v>
      </c>
      <c r="V95" s="5">
        <v>3753.99841689</v>
      </c>
      <c r="W95" s="5">
        <v>5535.0418525799996</v>
      </c>
      <c r="X95" s="5">
        <v>5535.0418525799996</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680.16788084999996</v>
      </c>
      <c r="P99" s="5">
        <v>680.16788084999996</v>
      </c>
      <c r="Q99" s="5">
        <v>680.16788084999996</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380</v>
      </c>
      <c r="P103" s="5">
        <v>380</v>
      </c>
      <c r="Q103" s="5">
        <v>380</v>
      </c>
      <c r="R103" s="5">
        <v>380</v>
      </c>
      <c r="S103" s="5">
        <v>380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310</v>
      </c>
      <c r="L104" s="5">
        <v>450</v>
      </c>
      <c r="M104" s="5">
        <v>450</v>
      </c>
      <c r="N104" s="5">
        <v>450</v>
      </c>
      <c r="O104" s="5">
        <v>450</v>
      </c>
      <c r="P104" s="5">
        <v>450</v>
      </c>
      <c r="Q104" s="5">
        <v>450</v>
      </c>
      <c r="R104" s="5">
        <v>700</v>
      </c>
      <c r="S104" s="5">
        <v>700</v>
      </c>
      <c r="T104" s="5">
        <v>700</v>
      </c>
      <c r="U104" s="5">
        <v>700</v>
      </c>
      <c r="V104" s="5">
        <v>897.65159014999995</v>
      </c>
      <c r="W104" s="5">
        <v>1450</v>
      </c>
      <c r="X104" s="5">
        <v>1450</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617.66986377000001</v>
      </c>
      <c r="U105" s="5">
        <v>617.66986377000001</v>
      </c>
      <c r="V105" s="5">
        <v>750</v>
      </c>
      <c r="W105" s="5">
        <v>1000</v>
      </c>
      <c r="X105" s="5">
        <v>1000</v>
      </c>
    </row>
    <row r="106" spans="1:25">
      <c r="A106" s="54" t="s">
        <v>144</v>
      </c>
      <c r="B106" s="54" t="s">
        <v>196</v>
      </c>
      <c r="C106" s="54" t="s">
        <v>197</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144</v>
      </c>
      <c r="B107" s="54" t="s">
        <v>198</v>
      </c>
      <c r="C107" s="54" t="s">
        <v>199</v>
      </c>
      <c r="D107" s="5">
        <v>0</v>
      </c>
      <c r="E107" s="5">
        <v>0</v>
      </c>
      <c r="F107" s="5">
        <v>0</v>
      </c>
      <c r="G107" s="5">
        <v>0</v>
      </c>
      <c r="H107" s="5">
        <v>0</v>
      </c>
      <c r="I107" s="5">
        <v>0</v>
      </c>
      <c r="J107" s="5">
        <v>0</v>
      </c>
      <c r="K107" s="5">
        <v>98.8</v>
      </c>
      <c r="L107" s="5">
        <v>98.8</v>
      </c>
      <c r="M107" s="5">
        <v>98.8</v>
      </c>
      <c r="N107" s="5">
        <v>98.8</v>
      </c>
      <c r="O107" s="5">
        <v>98.8</v>
      </c>
      <c r="P107" s="5">
        <v>98.8</v>
      </c>
      <c r="Q107" s="5">
        <v>98.8</v>
      </c>
      <c r="R107" s="5">
        <v>98.8</v>
      </c>
      <c r="S107" s="5">
        <v>98.8</v>
      </c>
      <c r="T107" s="5">
        <v>400</v>
      </c>
      <c r="U107" s="5">
        <v>400</v>
      </c>
      <c r="V107" s="5">
        <v>400</v>
      </c>
      <c r="W107" s="5">
        <v>400</v>
      </c>
      <c r="X107" s="5">
        <v>400</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800</v>
      </c>
      <c r="U108" s="5">
        <v>800</v>
      </c>
      <c r="V108" s="5">
        <v>800</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336.94993699000003</v>
      </c>
      <c r="P109" s="5">
        <v>442.53433794</v>
      </c>
      <c r="Q109" s="5">
        <v>442.53433794</v>
      </c>
      <c r="R109" s="5">
        <v>995.21725532999994</v>
      </c>
      <c r="S109" s="5">
        <v>1000</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973.52519655000003</v>
      </c>
      <c r="P110" s="5">
        <v>973.52519655000003</v>
      </c>
      <c r="Q110" s="5">
        <v>973.52519655000003</v>
      </c>
      <c r="R110" s="5">
        <v>973.52519655000003</v>
      </c>
      <c r="S110" s="5">
        <v>973.52519655000003</v>
      </c>
      <c r="T110" s="5">
        <v>973.52519655000003</v>
      </c>
      <c r="U110" s="5">
        <v>973.52519655000003</v>
      </c>
      <c r="V110" s="5">
        <v>1082.1040924599999</v>
      </c>
      <c r="W110" s="5">
        <v>1082.1040924599999</v>
      </c>
      <c r="X110" s="5">
        <v>1082.1040924599999</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400</v>
      </c>
      <c r="U111" s="5">
        <v>400</v>
      </c>
      <c r="V111" s="5">
        <v>400</v>
      </c>
      <c r="W111" s="5">
        <v>400</v>
      </c>
      <c r="X111" s="5">
        <v>400</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26.47480345</v>
      </c>
      <c r="O114" s="5">
        <v>26.47480345</v>
      </c>
      <c r="P114" s="5">
        <v>26.47480345</v>
      </c>
      <c r="Q114" s="5">
        <v>26.47480345</v>
      </c>
      <c r="R114" s="5">
        <v>26.47480345</v>
      </c>
      <c r="S114" s="5">
        <v>26.47480345</v>
      </c>
      <c r="T114" s="5">
        <v>26.47480345</v>
      </c>
      <c r="U114" s="5">
        <v>26.47480345</v>
      </c>
      <c r="V114" s="5">
        <v>26.47480345</v>
      </c>
      <c r="W114" s="5">
        <v>26.47480345</v>
      </c>
      <c r="X114" s="5">
        <v>26.47480345</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99.20704508</v>
      </c>
      <c r="K119" s="5">
        <v>99.20704508</v>
      </c>
      <c r="L119" s="5">
        <v>99.20704508</v>
      </c>
      <c r="M119" s="5">
        <v>99.20704508</v>
      </c>
      <c r="N119" s="5">
        <v>99.20704508</v>
      </c>
      <c r="O119" s="5">
        <v>389.01543636000002</v>
      </c>
      <c r="P119" s="5">
        <v>389.01543636000002</v>
      </c>
      <c r="Q119" s="5">
        <v>389.01543636000002</v>
      </c>
      <c r="R119" s="5">
        <v>389.01543636000002</v>
      </c>
      <c r="S119" s="5">
        <v>950.44632338999998</v>
      </c>
      <c r="T119" s="5">
        <v>1359.28866298</v>
      </c>
      <c r="U119" s="5">
        <v>1359.28866298</v>
      </c>
      <c r="V119" s="5">
        <v>1359.28866298</v>
      </c>
      <c r="W119" s="5">
        <v>1359.28866298</v>
      </c>
      <c r="X119" s="5">
        <v>1359.28866298</v>
      </c>
    </row>
    <row r="120" spans="1:24">
      <c r="A120" s="101" t="s">
        <v>225</v>
      </c>
      <c r="B120" s="101"/>
      <c r="C120" s="86"/>
      <c r="D120" s="55">
        <v>0</v>
      </c>
      <c r="E120" s="55">
        <v>1877.2</v>
      </c>
      <c r="F120" s="55">
        <v>1877.2</v>
      </c>
      <c r="G120" s="55">
        <v>1877.2</v>
      </c>
      <c r="H120" s="55">
        <v>1981.00040124</v>
      </c>
      <c r="I120" s="55">
        <v>2434.8430066199999</v>
      </c>
      <c r="J120" s="55">
        <v>3534.2301918400003</v>
      </c>
      <c r="K120" s="55">
        <v>5017.7324557800002</v>
      </c>
      <c r="L120" s="55">
        <v>5749.5979538800002</v>
      </c>
      <c r="M120" s="55">
        <v>5749.5979538800002</v>
      </c>
      <c r="N120" s="55">
        <v>6120.5574374500002</v>
      </c>
      <c r="O120" s="55">
        <v>11911.166335190001</v>
      </c>
      <c r="P120" s="55">
        <v>12962.850110879999</v>
      </c>
      <c r="Q120" s="55">
        <v>13150.87325764</v>
      </c>
      <c r="R120" s="55">
        <v>21650.466386100001</v>
      </c>
      <c r="S120" s="55">
        <v>23411.596078409999</v>
      </c>
      <c r="T120" s="55">
        <v>29388.50042321</v>
      </c>
      <c r="U120" s="55">
        <v>29388.50042321</v>
      </c>
      <c r="V120" s="55">
        <v>30236.283587950002</v>
      </c>
      <c r="W120" s="55">
        <v>33192.334151640003</v>
      </c>
      <c r="X120" s="55">
        <v>33192.334151640003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151</v>
      </c>
      <c r="B3" s="103"/>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224</v>
      </c>
      <c r="B40" s="102"/>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101" t="s">
        <v>227</v>
      </c>
      <c r="B41" s="101"/>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102" t="s">
        <v>224</v>
      </c>
      <c r="B80" s="102"/>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101" t="s">
        <v>227</v>
      </c>
      <c r="B81" s="101"/>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151</v>
      </c>
      <c r="B3" s="103"/>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140.88790397000105</v>
      </c>
      <c r="F5" s="5">
        <v>136.40748203500058</v>
      </c>
      <c r="G5" s="5">
        <v>139.13363277000002</v>
      </c>
      <c r="H5" s="5">
        <v>141.48085616500018</v>
      </c>
      <c r="I5" s="5">
        <v>138.75210816500046</v>
      </c>
      <c r="J5" s="5">
        <v>141.41046050999969</v>
      </c>
      <c r="K5" s="5">
        <v>120.75828622000073</v>
      </c>
      <c r="L5" s="5">
        <v>132.42480388499982</v>
      </c>
      <c r="M5" s="5">
        <v>134.31007491</v>
      </c>
      <c r="N5" s="5">
        <v>131.3179200299993</v>
      </c>
      <c r="O5" s="5">
        <v>140.49373678999973</v>
      </c>
      <c r="P5" s="5">
        <v>135.72635263000069</v>
      </c>
      <c r="Q5" s="5">
        <v>137.81652247000025</v>
      </c>
      <c r="R5" s="5">
        <v>140.23488501000011</v>
      </c>
      <c r="S5" s="5">
        <v>138.43013557999942</v>
      </c>
      <c r="T5" s="5">
        <v>140.65336878999997</v>
      </c>
      <c r="U5" s="5">
        <v>120.82340919000107</v>
      </c>
      <c r="V5" s="5">
        <v>132.73794864000004</v>
      </c>
      <c r="W5" s="5">
        <v>133.19297183500015</v>
      </c>
      <c r="X5" s="5">
        <v>128.62521330999908</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943.82879678500126</v>
      </c>
      <c r="F8" s="5">
        <v>939.86400733000301</v>
      </c>
      <c r="G8" s="5">
        <v>931.48331820500164</v>
      </c>
      <c r="H8" s="5">
        <v>942.55511784500368</v>
      </c>
      <c r="I8" s="5">
        <v>948.51838938499679</v>
      </c>
      <c r="J8" s="5">
        <v>948.66254210500074</v>
      </c>
      <c r="K8" s="5">
        <v>776.50779414499675</v>
      </c>
      <c r="L8" s="5">
        <v>875.66306105000103</v>
      </c>
      <c r="M8" s="5">
        <v>885.02122599000006</v>
      </c>
      <c r="N8" s="5">
        <v>918.691500609998</v>
      </c>
      <c r="O8" s="5">
        <v>948.54291491500032</v>
      </c>
      <c r="P8" s="5">
        <v>938.05440938500021</v>
      </c>
      <c r="Q8" s="5">
        <v>930.15744965000283</v>
      </c>
      <c r="R8" s="5">
        <v>942.54839995759028</v>
      </c>
      <c r="S8" s="5">
        <v>940.41221714499704</v>
      </c>
      <c r="T8" s="5">
        <v>945.95938182500515</v>
      </c>
      <c r="U8" s="5">
        <v>776.76297240499457</v>
      </c>
      <c r="V8" s="5">
        <v>876.79983778999758</v>
      </c>
      <c r="W8" s="5">
        <v>882.6434949200019</v>
      </c>
      <c r="X8" s="5">
        <v>911.16323411437406</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1968.2947090106813</v>
      </c>
      <c r="K10" s="5">
        <v>1623.8482875875236</v>
      </c>
      <c r="L10" s="5">
        <v>1822.179882788156</v>
      </c>
      <c r="M10" s="5">
        <v>1836.0898949512748</v>
      </c>
      <c r="N10" s="5">
        <v>1955.4115984980353</v>
      </c>
      <c r="O10" s="5">
        <v>1970.2683562356794</v>
      </c>
      <c r="P10" s="5">
        <v>1981.6822596538727</v>
      </c>
      <c r="Q10" s="5">
        <v>1997.8911753447414</v>
      </c>
      <c r="R10" s="5">
        <v>2017.4109572072514</v>
      </c>
      <c r="S10" s="5">
        <v>2010.9469699791482</v>
      </c>
      <c r="T10" s="5">
        <v>1962.1960399891725</v>
      </c>
      <c r="U10" s="5">
        <v>1625.5531975366791</v>
      </c>
      <c r="V10" s="5">
        <v>1825.9309916663717</v>
      </c>
      <c r="W10" s="5">
        <v>1827.4582975367123</v>
      </c>
      <c r="X10" s="5">
        <v>1953.2939275042145</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517.36180060000174</v>
      </c>
      <c r="S11" s="5">
        <v>519.44907819999833</v>
      </c>
      <c r="T11" s="5">
        <v>505.46212459999902</v>
      </c>
      <c r="U11" s="5">
        <v>418.67396680000036</v>
      </c>
      <c r="V11" s="5">
        <v>469.74325760000056</v>
      </c>
      <c r="W11" s="5">
        <v>475.91648599999883</v>
      </c>
      <c r="X11" s="5">
        <v>514.19376659999944</v>
      </c>
    </row>
    <row r="12" spans="1:25">
      <c r="A12" s="54" t="s">
        <v>143</v>
      </c>
      <c r="B12" s="54" t="s">
        <v>168</v>
      </c>
      <c r="C12" s="54" t="s">
        <v>169</v>
      </c>
      <c r="D12" s="5">
        <v>0</v>
      </c>
      <c r="E12" s="5">
        <v>0</v>
      </c>
      <c r="F12" s="5">
        <v>0</v>
      </c>
      <c r="G12" s="5">
        <v>0</v>
      </c>
      <c r="H12" s="5">
        <v>0</v>
      </c>
      <c r="I12" s="5">
        <v>0</v>
      </c>
      <c r="J12" s="5">
        <v>0</v>
      </c>
      <c r="K12" s="5">
        <v>0</v>
      </c>
      <c r="L12" s="5">
        <v>589.52069537021077</v>
      </c>
      <c r="M12" s="5">
        <v>611.15502031942037</v>
      </c>
      <c r="N12" s="5">
        <v>652.4497976940155</v>
      </c>
      <c r="O12" s="5">
        <v>645.92539466475489</v>
      </c>
      <c r="P12" s="5">
        <v>625.29404288672276</v>
      </c>
      <c r="Q12" s="5">
        <v>631.44411884787212</v>
      </c>
      <c r="R12" s="5">
        <v>4937.8688871958566</v>
      </c>
      <c r="S12" s="5">
        <v>4919.2638529083761</v>
      </c>
      <c r="T12" s="5">
        <v>4854.6234381085733</v>
      </c>
      <c r="U12" s="5">
        <v>4148.3181033312258</v>
      </c>
      <c r="V12" s="5">
        <v>5469.8576263860887</v>
      </c>
      <c r="W12" s="5">
        <v>6556.0127621913307</v>
      </c>
      <c r="X12" s="5">
        <v>6987.5848990417162</v>
      </c>
    </row>
    <row r="13" spans="1:25">
      <c r="A13" s="54" t="s">
        <v>126</v>
      </c>
      <c r="B13" s="54" t="s">
        <v>170</v>
      </c>
      <c r="C13" s="54" t="s">
        <v>171</v>
      </c>
      <c r="D13" s="5">
        <v>0</v>
      </c>
      <c r="E13" s="5">
        <v>314.75083676999805</v>
      </c>
      <c r="F13" s="5">
        <v>315.55493034000261</v>
      </c>
      <c r="G13" s="5">
        <v>305.91381552499996</v>
      </c>
      <c r="H13" s="5">
        <v>327.1152979799993</v>
      </c>
      <c r="I13" s="5">
        <v>328.82066023499937</v>
      </c>
      <c r="J13" s="5">
        <v>318.75987568999807</v>
      </c>
      <c r="K13" s="5">
        <v>277.30191914000068</v>
      </c>
      <c r="L13" s="5">
        <v>291.32923492500061</v>
      </c>
      <c r="M13" s="5">
        <v>308.10457426499948</v>
      </c>
      <c r="N13" s="5">
        <v>320.6874731449991</v>
      </c>
      <c r="O13" s="5">
        <v>3044.19429163314</v>
      </c>
      <c r="P13" s="5">
        <v>3021.0598371316091</v>
      </c>
      <c r="Q13" s="5">
        <v>2943.7270500000168</v>
      </c>
      <c r="R13" s="5">
        <v>5978.0988266999993</v>
      </c>
      <c r="S13" s="5">
        <v>6009.5180985000015</v>
      </c>
      <c r="T13" s="5">
        <v>5776.7608268999838</v>
      </c>
      <c r="U13" s="5">
        <v>5081.0857335000019</v>
      </c>
      <c r="V13" s="5">
        <v>5343.8720706000131</v>
      </c>
      <c r="W13" s="5">
        <v>5614.875905100007</v>
      </c>
      <c r="X13" s="5">
        <v>5836.8743097000315</v>
      </c>
    </row>
    <row r="14" spans="1:25">
      <c r="A14" s="54" t="s">
        <v>126</v>
      </c>
      <c r="B14" s="54" t="s">
        <v>172</v>
      </c>
      <c r="C14" s="54" t="s">
        <v>173</v>
      </c>
      <c r="D14" s="5">
        <v>0</v>
      </c>
      <c r="E14" s="5">
        <v>289.68446386999824</v>
      </c>
      <c r="F14" s="5">
        <v>292.42035354499956</v>
      </c>
      <c r="G14" s="5">
        <v>274.32537701499945</v>
      </c>
      <c r="H14" s="5">
        <v>298.33823917000126</v>
      </c>
      <c r="I14" s="5">
        <v>293.13881834499841</v>
      </c>
      <c r="J14" s="5">
        <v>294.46799972999912</v>
      </c>
      <c r="K14" s="5">
        <v>247.89627320499807</v>
      </c>
      <c r="L14" s="5">
        <v>265.39441985999929</v>
      </c>
      <c r="M14" s="5">
        <v>276.79993413500029</v>
      </c>
      <c r="N14" s="5">
        <v>301.54710498499946</v>
      </c>
      <c r="O14" s="5">
        <v>293.40909107192078</v>
      </c>
      <c r="P14" s="5">
        <v>290.77745791000046</v>
      </c>
      <c r="Q14" s="5">
        <v>277.27415284999933</v>
      </c>
      <c r="R14" s="5">
        <v>298.51815034499839</v>
      </c>
      <c r="S14" s="5">
        <v>293.56421162499964</v>
      </c>
      <c r="T14" s="5">
        <v>292.66570949499862</v>
      </c>
      <c r="U14" s="5">
        <v>249.58549727999943</v>
      </c>
      <c r="V14" s="5">
        <v>265.65283693499856</v>
      </c>
      <c r="W14" s="5">
        <v>274.83840213500048</v>
      </c>
      <c r="X14" s="5">
        <v>297.55209123499969</v>
      </c>
    </row>
    <row r="15" spans="1:25">
      <c r="A15" s="54" t="s">
        <v>126</v>
      </c>
      <c r="B15" s="54" t="s">
        <v>174</v>
      </c>
      <c r="C15" s="54" t="s">
        <v>175</v>
      </c>
      <c r="D15" s="5">
        <v>0</v>
      </c>
      <c r="E15" s="5">
        <v>373.38696525000046</v>
      </c>
      <c r="F15" s="5">
        <v>366.64122615000053</v>
      </c>
      <c r="G15" s="5">
        <v>363.20167304999956</v>
      </c>
      <c r="H15" s="5">
        <v>382.31036190000003</v>
      </c>
      <c r="I15" s="5">
        <v>378.34231650000174</v>
      </c>
      <c r="J15" s="5">
        <v>379.06856385000168</v>
      </c>
      <c r="K15" s="5">
        <v>327.77379915000012</v>
      </c>
      <c r="L15" s="5">
        <v>340.79380935000097</v>
      </c>
      <c r="M15" s="5">
        <v>364.13009444999955</v>
      </c>
      <c r="N15" s="5">
        <v>1253.2219233437534</v>
      </c>
      <c r="O15" s="5">
        <v>1417.0639256576519</v>
      </c>
      <c r="P15" s="5">
        <v>3192.3994227450125</v>
      </c>
      <c r="Q15" s="5">
        <v>3155.8441554190063</v>
      </c>
      <c r="R15" s="5">
        <v>4514.2196266754099</v>
      </c>
      <c r="S15" s="5">
        <v>4470.0010682687334</v>
      </c>
      <c r="T15" s="5">
        <v>6338.8981367826746</v>
      </c>
      <c r="U15" s="5">
        <v>5558.2022098071047</v>
      </c>
      <c r="V15" s="5">
        <v>5757.5909384716533</v>
      </c>
      <c r="W15" s="5">
        <v>10450.663981703794</v>
      </c>
      <c r="X15" s="5">
        <v>10883.204234438943</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1619.0436816000004</v>
      </c>
      <c r="P18" s="5">
        <v>1548.1683345078488</v>
      </c>
      <c r="Q18" s="5">
        <v>1494.5486537999964</v>
      </c>
      <c r="R18" s="5">
        <v>1553.4967091643923</v>
      </c>
      <c r="S18" s="5">
        <v>1573.4833956000023</v>
      </c>
      <c r="T18" s="5">
        <v>1618.2149304000031</v>
      </c>
      <c r="U18" s="5">
        <v>1492.7923830000104</v>
      </c>
      <c r="V18" s="5">
        <v>1520.3299368</v>
      </c>
      <c r="W18" s="5">
        <v>1525.5471779999971</v>
      </c>
      <c r="X18" s="5">
        <v>1521.9876029999982</v>
      </c>
    </row>
    <row r="19" spans="1:24">
      <c r="A19" s="54" t="s">
        <v>126</v>
      </c>
      <c r="B19" s="54" t="s">
        <v>182</v>
      </c>
      <c r="C19" s="54" t="s">
        <v>183</v>
      </c>
      <c r="D19" s="5">
        <v>0</v>
      </c>
      <c r="E19" s="5">
        <v>0</v>
      </c>
      <c r="F19" s="5">
        <v>0</v>
      </c>
      <c r="G19" s="5">
        <v>0</v>
      </c>
      <c r="H19" s="5">
        <v>0</v>
      </c>
      <c r="I19" s="5">
        <v>0</v>
      </c>
      <c r="J19" s="5">
        <v>0</v>
      </c>
      <c r="K19" s="5">
        <v>0</v>
      </c>
      <c r="L19" s="5">
        <v>0</v>
      </c>
      <c r="M19" s="5">
        <v>0</v>
      </c>
      <c r="N19" s="5">
        <v>0</v>
      </c>
      <c r="O19" s="5">
        <v>1755.818908068426</v>
      </c>
      <c r="P19" s="5">
        <v>1690.8679059687738</v>
      </c>
      <c r="Q19" s="5">
        <v>1620.0736846121986</v>
      </c>
      <c r="R19" s="5">
        <v>2457.6795149999889</v>
      </c>
      <c r="S19" s="5">
        <v>2476.6367810000042</v>
      </c>
      <c r="T19" s="5">
        <v>2572.9517259999857</v>
      </c>
      <c r="U19" s="5">
        <v>2310.2304670000017</v>
      </c>
      <c r="V19" s="5">
        <v>2399.2400590000116</v>
      </c>
      <c r="W19" s="5">
        <v>2449.2743869999922</v>
      </c>
      <c r="X19" s="5">
        <v>2415.3012580000009</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101.67139932000036</v>
      </c>
      <c r="I23" s="5">
        <v>209.58066575999976</v>
      </c>
      <c r="J23" s="5">
        <v>323.88490236000104</v>
      </c>
      <c r="K23" s="5">
        <v>387.24736256</v>
      </c>
      <c r="L23" s="5">
        <v>501.17530020000129</v>
      </c>
      <c r="M23" s="5">
        <v>503.586366</v>
      </c>
      <c r="N23" s="5">
        <v>500.48734859999945</v>
      </c>
      <c r="O23" s="5">
        <v>1022.5940634199968</v>
      </c>
      <c r="P23" s="5">
        <v>975.28858047999915</v>
      </c>
      <c r="Q23" s="5">
        <v>950.29026262642742</v>
      </c>
      <c r="R23" s="5">
        <v>972.11556914912808</v>
      </c>
      <c r="S23" s="5">
        <v>991.81928880000044</v>
      </c>
      <c r="T23" s="5">
        <v>1022.8277056599983</v>
      </c>
      <c r="U23" s="5">
        <v>925.95313943999565</v>
      </c>
      <c r="V23" s="5">
        <v>952.12848981999957</v>
      </c>
      <c r="W23" s="5">
        <v>954.97574081965456</v>
      </c>
      <c r="X23" s="5">
        <v>944.85187263047351</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880.47000602761625</v>
      </c>
      <c r="P29" s="5">
        <v>1107.3192858503014</v>
      </c>
      <c r="Q29" s="5">
        <v>1117.0878063602449</v>
      </c>
      <c r="R29" s="5">
        <v>2535.857062539058</v>
      </c>
      <c r="S29" s="5">
        <v>2621.8521299999911</v>
      </c>
      <c r="T29" s="5">
        <v>2619.465677999995</v>
      </c>
      <c r="U29" s="5">
        <v>2433.4952379999963</v>
      </c>
      <c r="V29" s="5">
        <v>2469.6079980000027</v>
      </c>
      <c r="W29" s="5">
        <v>2449.5787692108638</v>
      </c>
      <c r="X29" s="5">
        <v>2499.6025633559143</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75.231476333255387</v>
      </c>
      <c r="O34" s="5">
        <v>75.564277532357153</v>
      </c>
      <c r="P34" s="5">
        <v>71.440118322996611</v>
      </c>
      <c r="Q34" s="5">
        <v>74.251440398615529</v>
      </c>
      <c r="R34" s="5">
        <v>73.861583131926693</v>
      </c>
      <c r="S34" s="5">
        <v>76.242762986427394</v>
      </c>
      <c r="T34" s="5">
        <v>76.251806276264489</v>
      </c>
      <c r="U34" s="5">
        <v>70.770758455257749</v>
      </c>
      <c r="V34" s="5">
        <v>72.585591644138191</v>
      </c>
      <c r="W34" s="5">
        <v>72.383604328625793</v>
      </c>
      <c r="X34" s="5">
        <v>73.946115087832965</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227</v>
      </c>
      <c r="B40" s="101"/>
      <c r="C40" s="86"/>
      <c r="D40" s="55">
        <v>0</v>
      </c>
      <c r="E40" s="55">
        <v>2062.5389666449992</v>
      </c>
      <c r="F40" s="55">
        <v>2050.8879994000063</v>
      </c>
      <c r="G40" s="55">
        <v>2014.0578165650006</v>
      </c>
      <c r="H40" s="55">
        <v>2193.4712723800048</v>
      </c>
      <c r="I40" s="55">
        <v>2297.1529583899965</v>
      </c>
      <c r="J40" s="55">
        <v>4374.5490532556814</v>
      </c>
      <c r="K40" s="55">
        <v>3761.3337220075205</v>
      </c>
      <c r="L40" s="55">
        <v>4818.48120742837</v>
      </c>
      <c r="M40" s="55">
        <v>4919.1971850206955</v>
      </c>
      <c r="N40" s="55">
        <v>6109.0461432390548</v>
      </c>
      <c r="O40" s="55">
        <v>13813.388647616543</v>
      </c>
      <c r="P40" s="55">
        <v>15578.078007472139</v>
      </c>
      <c r="Q40" s="55">
        <v>15330.406472379122</v>
      </c>
      <c r="R40" s="55">
        <v>26939.2719726756</v>
      </c>
      <c r="S40" s="55">
        <v>27041.619990592684</v>
      </c>
      <c r="T40" s="55">
        <v>28726.930872826651</v>
      </c>
      <c r="U40" s="55">
        <v>25212.247075745268</v>
      </c>
      <c r="V40" s="55">
        <v>27556.077583353275</v>
      </c>
      <c r="W40" s="55">
        <v>33667.361980780981</v>
      </c>
      <c r="X40" s="55">
        <v>34968.181088018493</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329.32496696130829</v>
      </c>
      <c r="I44" s="5">
        <v>2497.4239040223588</v>
      </c>
      <c r="J44" s="5">
        <v>3327.4280992181939</v>
      </c>
      <c r="K44" s="5">
        <v>2970.9186024910546</v>
      </c>
      <c r="L44" s="5">
        <v>3120.8287412600562</v>
      </c>
      <c r="M44" s="5">
        <v>3068.9619464753951</v>
      </c>
      <c r="N44" s="5">
        <v>3034.0085746358468</v>
      </c>
      <c r="O44" s="5">
        <v>3055.2822585680374</v>
      </c>
      <c r="P44" s="5">
        <v>2738.8613941899903</v>
      </c>
      <c r="Q44" s="5">
        <v>2846.380795433136</v>
      </c>
      <c r="R44" s="5">
        <v>3161.9666203896654</v>
      </c>
      <c r="S44" s="5">
        <v>4981.6861114773092</v>
      </c>
      <c r="T44" s="5">
        <v>7758.8457868419227</v>
      </c>
      <c r="U44" s="5">
        <v>7177.3140983435733</v>
      </c>
      <c r="V44" s="5">
        <v>7655.1679985317414</v>
      </c>
      <c r="W44" s="5">
        <v>7517.2661805507578</v>
      </c>
      <c r="X44" s="5">
        <v>7415.1818009510953</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3548.0098745660912</v>
      </c>
      <c r="S47" s="5">
        <v>3677.1813819786366</v>
      </c>
      <c r="T47" s="5">
        <v>3542.2588892909953</v>
      </c>
      <c r="U47" s="5">
        <v>3505.6856278019122</v>
      </c>
      <c r="V47" s="5">
        <v>3446.6145376273139</v>
      </c>
      <c r="W47" s="5">
        <v>3505.4078625385641</v>
      </c>
      <c r="X47" s="5">
        <v>3663.4997996249444</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2669.7744850628428</v>
      </c>
      <c r="L49" s="5">
        <v>2687.0136787683105</v>
      </c>
      <c r="M49" s="5">
        <v>2546.0127131571121</v>
      </c>
      <c r="N49" s="5">
        <v>2549.2753907307942</v>
      </c>
      <c r="O49" s="5">
        <v>2517.2948849869526</v>
      </c>
      <c r="P49" s="5">
        <v>2421.9826679101566</v>
      </c>
      <c r="Q49" s="5">
        <v>3258.3662619413981</v>
      </c>
      <c r="R49" s="5">
        <v>3145.1746233243102</v>
      </c>
      <c r="S49" s="5">
        <v>3374.4356508650926</v>
      </c>
      <c r="T49" s="5">
        <v>3187.9386363950025</v>
      </c>
      <c r="U49" s="5">
        <v>3330.6419355158168</v>
      </c>
      <c r="V49" s="5">
        <v>3333.3210029794363</v>
      </c>
      <c r="W49" s="5">
        <v>3199.8795324238345</v>
      </c>
      <c r="X49" s="5">
        <v>3149.4162131611506</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876.78745232809933</v>
      </c>
      <c r="S50" s="5">
        <v>927.74821421936019</v>
      </c>
      <c r="T50" s="5">
        <v>846.49836096075489</v>
      </c>
      <c r="U50" s="5">
        <v>885.90509927856795</v>
      </c>
      <c r="V50" s="5">
        <v>893.37532051915241</v>
      </c>
      <c r="W50" s="5">
        <v>889.65839078189697</v>
      </c>
      <c r="X50" s="5">
        <v>832.90500647107103</v>
      </c>
    </row>
    <row r="51" spans="1:24">
      <c r="A51" s="54" t="s">
        <v>143</v>
      </c>
      <c r="B51" s="54" t="s">
        <v>168</v>
      </c>
      <c r="C51" s="54" t="s">
        <v>169</v>
      </c>
      <c r="D51" s="5">
        <v>0</v>
      </c>
      <c r="E51" s="5">
        <v>1818.5556979999967</v>
      </c>
      <c r="F51" s="5">
        <v>1810.1897495000051</v>
      </c>
      <c r="G51" s="5">
        <v>1769.9762743618414</v>
      </c>
      <c r="H51" s="5">
        <v>1822.1126090000048</v>
      </c>
      <c r="I51" s="5">
        <v>1953.2279612499922</v>
      </c>
      <c r="J51" s="5">
        <v>1812.7904754527715</v>
      </c>
      <c r="K51" s="5">
        <v>4068.5281815867279</v>
      </c>
      <c r="L51" s="5">
        <v>5151.9540921780708</v>
      </c>
      <c r="M51" s="5">
        <v>5102.0844253407668</v>
      </c>
      <c r="N51" s="5">
        <v>4868.183898138228</v>
      </c>
      <c r="O51" s="5">
        <v>4990.8199423411606</v>
      </c>
      <c r="P51" s="5">
        <v>4977.4041184475291</v>
      </c>
      <c r="Q51" s="5">
        <v>4907.1829795140557</v>
      </c>
      <c r="R51" s="5">
        <v>5053.9437407700843</v>
      </c>
      <c r="S51" s="5">
        <v>7873.4365048917534</v>
      </c>
      <c r="T51" s="5">
        <v>11580.167909431348</v>
      </c>
      <c r="U51" s="5">
        <v>12163.123878347787</v>
      </c>
      <c r="V51" s="5">
        <v>11765.016964729388</v>
      </c>
      <c r="W51" s="5">
        <v>11671.269120941179</v>
      </c>
      <c r="X51" s="5">
        <v>10912.192071065689</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2078.7479604645887</v>
      </c>
      <c r="P53" s="5">
        <v>1965.32050245552</v>
      </c>
      <c r="Q53" s="5">
        <v>2084.0367981710642</v>
      </c>
      <c r="R53" s="5">
        <v>9186.7026293383897</v>
      </c>
      <c r="S53" s="5">
        <v>9329.739357704515</v>
      </c>
      <c r="T53" s="5">
        <v>11505.989107540454</v>
      </c>
      <c r="U53" s="5">
        <v>13197.738572188482</v>
      </c>
      <c r="V53" s="5">
        <v>12145.995147580701</v>
      </c>
      <c r="W53" s="5">
        <v>11985.779801521305</v>
      </c>
      <c r="X53" s="5">
        <v>10928.200353740975</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2475.7809993046608</v>
      </c>
      <c r="P54" s="5">
        <v>2529.4220770276665</v>
      </c>
      <c r="Q54" s="5">
        <v>2558.09530509243</v>
      </c>
      <c r="R54" s="5">
        <v>3853.8832552664999</v>
      </c>
      <c r="S54" s="5">
        <v>3864.3033558468551</v>
      </c>
      <c r="T54" s="5">
        <v>3685.2477580373516</v>
      </c>
      <c r="U54" s="5">
        <v>4070.9616947265281</v>
      </c>
      <c r="V54" s="5">
        <v>3700.9688522827018</v>
      </c>
      <c r="W54" s="5">
        <v>3692.2413998595816</v>
      </c>
      <c r="X54" s="5">
        <v>3482.6387228689232</v>
      </c>
    </row>
    <row r="55" spans="1:24">
      <c r="A55" s="54" t="s">
        <v>126</v>
      </c>
      <c r="B55" s="54" t="s">
        <v>176</v>
      </c>
      <c r="C55" s="54" t="s">
        <v>177</v>
      </c>
      <c r="D55" s="5">
        <v>0</v>
      </c>
      <c r="E55" s="5">
        <v>788.39613344000384</v>
      </c>
      <c r="F55" s="5">
        <v>818.43713615300101</v>
      </c>
      <c r="G55" s="5">
        <v>834.76198173771627</v>
      </c>
      <c r="H55" s="5">
        <v>851.14869966100457</v>
      </c>
      <c r="I55" s="5">
        <v>767.05242132549097</v>
      </c>
      <c r="J55" s="5">
        <v>780.74382374665299</v>
      </c>
      <c r="K55" s="5">
        <v>809.43738146856003</v>
      </c>
      <c r="L55" s="5">
        <v>760.143299505502</v>
      </c>
      <c r="M55" s="5">
        <v>815.96297280700242</v>
      </c>
      <c r="N55" s="5">
        <v>851.88850514600176</v>
      </c>
      <c r="O55" s="5">
        <v>752.17706215859573</v>
      </c>
      <c r="P55" s="5">
        <v>789.8864463362728</v>
      </c>
      <c r="Q55" s="5">
        <v>809.50574115976497</v>
      </c>
      <c r="R55" s="5">
        <v>828.92946376847385</v>
      </c>
      <c r="S55" s="5">
        <v>750.9022725752302</v>
      </c>
      <c r="T55" s="5">
        <v>757.81699120703092</v>
      </c>
      <c r="U55" s="5">
        <v>806.52007271999435</v>
      </c>
      <c r="V55" s="5">
        <v>758.75173617988719</v>
      </c>
      <c r="W55" s="5">
        <v>786.93841705601403</v>
      </c>
      <c r="X55" s="5">
        <v>819.32066347247599</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295.83745167258365</v>
      </c>
      <c r="P60" s="5">
        <v>907.88615574425262</v>
      </c>
      <c r="Q60" s="5">
        <v>917.17625119978152</v>
      </c>
      <c r="R60" s="5">
        <v>957.88573437689683</v>
      </c>
      <c r="S60" s="5">
        <v>917.43966251675238</v>
      </c>
      <c r="T60" s="5">
        <v>843.64594038312737</v>
      </c>
      <c r="U60" s="5">
        <v>898.14961219999839</v>
      </c>
      <c r="V60" s="5">
        <v>867.66169416417188</v>
      </c>
      <c r="W60" s="5">
        <v>873.36447350702747</v>
      </c>
      <c r="X60" s="5">
        <v>933.82086528197988</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651.47697103767325</v>
      </c>
      <c r="F63" s="5">
        <v>627.31197226985944</v>
      </c>
      <c r="G63" s="5">
        <v>660.72639406387862</v>
      </c>
      <c r="H63" s="5">
        <v>686.07227807122581</v>
      </c>
      <c r="I63" s="5">
        <v>659.21321867759548</v>
      </c>
      <c r="J63" s="5">
        <v>819.95914524376929</v>
      </c>
      <c r="K63" s="5">
        <v>996.39158163966908</v>
      </c>
      <c r="L63" s="5">
        <v>1429.5904895028837</v>
      </c>
      <c r="M63" s="5">
        <v>1399.4911672250614</v>
      </c>
      <c r="N63" s="5">
        <v>1580.7831887145971</v>
      </c>
      <c r="O63" s="5">
        <v>1385.7238905339796</v>
      </c>
      <c r="P63" s="5">
        <v>1382.8485870885345</v>
      </c>
      <c r="Q63" s="5">
        <v>1394.2192889474061</v>
      </c>
      <c r="R63" s="5">
        <v>2348.7750432504317</v>
      </c>
      <c r="S63" s="5">
        <v>2321.2463007754091</v>
      </c>
      <c r="T63" s="5">
        <v>2227.8634576760014</v>
      </c>
      <c r="U63" s="5">
        <v>2423.1331421683858</v>
      </c>
      <c r="V63" s="5">
        <v>2988.8687404115117</v>
      </c>
      <c r="W63" s="5">
        <v>4310.3290755114776</v>
      </c>
      <c r="X63" s="5">
        <v>4772.9517723048966</v>
      </c>
    </row>
    <row r="64" spans="1:24">
      <c r="A64" s="54" t="s">
        <v>144</v>
      </c>
      <c r="B64" s="54" t="s">
        <v>194</v>
      </c>
      <c r="C64" s="54" t="s">
        <v>195</v>
      </c>
      <c r="D64" s="5">
        <v>0</v>
      </c>
      <c r="E64" s="5">
        <v>452.43967748613164</v>
      </c>
      <c r="F64" s="5">
        <v>459.57388593341994</v>
      </c>
      <c r="G64" s="5">
        <v>480.94049963154271</v>
      </c>
      <c r="H64" s="5">
        <v>500.24765035590411</v>
      </c>
      <c r="I64" s="5">
        <v>484.06904265327267</v>
      </c>
      <c r="J64" s="5">
        <v>426.22965683713704</v>
      </c>
      <c r="K64" s="5">
        <v>449.66457979626023</v>
      </c>
      <c r="L64" s="5">
        <v>475.39208710231662</v>
      </c>
      <c r="M64" s="5">
        <v>459.93763952540934</v>
      </c>
      <c r="N64" s="5">
        <v>538.20922241401308</v>
      </c>
      <c r="O64" s="5">
        <v>435.31745376960561</v>
      </c>
      <c r="P64" s="5">
        <v>444.13717813199366</v>
      </c>
      <c r="Q64" s="5">
        <v>473.20477973020513</v>
      </c>
      <c r="R64" s="5">
        <v>497.6920097351973</v>
      </c>
      <c r="S64" s="5">
        <v>497.35477073562777</v>
      </c>
      <c r="T64" s="5">
        <v>1843.717832359873</v>
      </c>
      <c r="U64" s="5">
        <v>1915.9743235710471</v>
      </c>
      <c r="V64" s="5">
        <v>2472.1949028017298</v>
      </c>
      <c r="W64" s="5">
        <v>3135.8565006554977</v>
      </c>
      <c r="X64" s="5">
        <v>3577.1708135880176</v>
      </c>
    </row>
    <row r="65" spans="1:24">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144</v>
      </c>
      <c r="B66" s="54" t="s">
        <v>198</v>
      </c>
      <c r="C66" s="54" t="s">
        <v>199</v>
      </c>
      <c r="D66" s="5">
        <v>0</v>
      </c>
      <c r="E66" s="5">
        <v>0</v>
      </c>
      <c r="F66" s="5">
        <v>0</v>
      </c>
      <c r="G66" s="5">
        <v>0</v>
      </c>
      <c r="H66" s="5">
        <v>0</v>
      </c>
      <c r="I66" s="5">
        <v>0</v>
      </c>
      <c r="J66" s="5">
        <v>0</v>
      </c>
      <c r="K66" s="5">
        <v>260.88757172567421</v>
      </c>
      <c r="L66" s="5">
        <v>257.92297495544</v>
      </c>
      <c r="M66" s="5">
        <v>248.53572518988534</v>
      </c>
      <c r="N66" s="5">
        <v>277.69184741069796</v>
      </c>
      <c r="O66" s="5">
        <v>267.44456731413237</v>
      </c>
      <c r="P66" s="5">
        <v>254.45771598946394</v>
      </c>
      <c r="Q66" s="5">
        <v>247.84321702435474</v>
      </c>
      <c r="R66" s="5">
        <v>268.70222852980095</v>
      </c>
      <c r="S66" s="5">
        <v>266.32975167914998</v>
      </c>
      <c r="T66" s="5">
        <v>1126.4458490170189</v>
      </c>
      <c r="U66" s="5">
        <v>1138.2359051041124</v>
      </c>
      <c r="V66" s="5">
        <v>1100.3394850271445</v>
      </c>
      <c r="W66" s="5">
        <v>1029.7581754525418</v>
      </c>
      <c r="X66" s="5">
        <v>1116.2296431763114</v>
      </c>
    </row>
    <row r="67" spans="1:24">
      <c r="A67" s="54" t="s">
        <v>145</v>
      </c>
      <c r="B67" s="54" t="s">
        <v>200</v>
      </c>
      <c r="C67" s="54" t="s">
        <v>201</v>
      </c>
      <c r="D67" s="5">
        <v>0</v>
      </c>
      <c r="E67" s="5">
        <v>0</v>
      </c>
      <c r="F67" s="5">
        <v>0</v>
      </c>
      <c r="G67" s="5">
        <v>0</v>
      </c>
      <c r="H67" s="5">
        <v>0</v>
      </c>
      <c r="I67" s="5">
        <v>0</v>
      </c>
      <c r="J67" s="5">
        <v>0</v>
      </c>
      <c r="K67" s="5">
        <v>0</v>
      </c>
      <c r="L67" s="5">
        <v>0</v>
      </c>
      <c r="M67" s="5">
        <v>0</v>
      </c>
      <c r="N67" s="5">
        <v>0</v>
      </c>
      <c r="O67" s="5">
        <v>159.31355519477574</v>
      </c>
      <c r="P67" s="5">
        <v>164.57932427755142</v>
      </c>
      <c r="Q67" s="5">
        <v>167.203634105097</v>
      </c>
      <c r="R67" s="5">
        <v>175.66901565635899</v>
      </c>
      <c r="S67" s="5">
        <v>177.77576567167341</v>
      </c>
      <c r="T67" s="5">
        <v>2402.1754518324833</v>
      </c>
      <c r="U67" s="5">
        <v>2579.416415767565</v>
      </c>
      <c r="V67" s="5">
        <v>2714.206461798602</v>
      </c>
      <c r="W67" s="5">
        <v>2489.0813340147934</v>
      </c>
      <c r="X67" s="5">
        <v>2827.3558668353985</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2947.9372140574851</v>
      </c>
      <c r="P69" s="5">
        <v>2954.6301600326365</v>
      </c>
      <c r="Q69" s="5">
        <v>3033.6158306332422</v>
      </c>
      <c r="R69" s="5">
        <v>3328.4879073319976</v>
      </c>
      <c r="S69" s="5">
        <v>3275.2344331230129</v>
      </c>
      <c r="T69" s="5">
        <v>3082.0948850821997</v>
      </c>
      <c r="U69" s="5">
        <v>3227.4579597344514</v>
      </c>
      <c r="V69" s="5">
        <v>3633.2829080663391</v>
      </c>
      <c r="W69" s="5">
        <v>3486.1363679862538</v>
      </c>
      <c r="X69" s="5">
        <v>3688.5784058743625</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1013.5639146904724</v>
      </c>
      <c r="U70" s="5">
        <v>1134.1133275898121</v>
      </c>
      <c r="V70" s="5">
        <v>1175.3591692925406</v>
      </c>
      <c r="W70" s="5">
        <v>1024.1092583709906</v>
      </c>
      <c r="X70" s="5">
        <v>1211.764174721819</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453.76517039352376</v>
      </c>
      <c r="K78" s="5">
        <v>448.93138931159308</v>
      </c>
      <c r="L78" s="5">
        <v>447.88317397592334</v>
      </c>
      <c r="M78" s="5">
        <v>447.64340157700997</v>
      </c>
      <c r="N78" s="5">
        <v>466.92378683695182</v>
      </c>
      <c r="O78" s="5">
        <v>1745.2337720288417</v>
      </c>
      <c r="P78" s="5">
        <v>1662.7897491146837</v>
      </c>
      <c r="Q78" s="5">
        <v>1774.4161442098937</v>
      </c>
      <c r="R78" s="5">
        <v>1799.1249155076748</v>
      </c>
      <c r="S78" s="5">
        <v>4256.8846578682969</v>
      </c>
      <c r="T78" s="5">
        <v>5492.5195274173639</v>
      </c>
      <c r="U78" s="5">
        <v>5788.9582605644373</v>
      </c>
      <c r="V78" s="5">
        <v>5699.9683813308293</v>
      </c>
      <c r="W78" s="5">
        <v>5407.2198706311028</v>
      </c>
      <c r="X78" s="5">
        <v>5657.5228289348379</v>
      </c>
    </row>
    <row r="79" spans="1:24">
      <c r="A79" s="101" t="s">
        <v>227</v>
      </c>
      <c r="B79" s="101"/>
      <c r="C79" s="86"/>
      <c r="D79" s="55">
        <v>0</v>
      </c>
      <c r="E79" s="55">
        <v>3710.8684799638054</v>
      </c>
      <c r="F79" s="55">
        <v>3715.5127438562854</v>
      </c>
      <c r="G79" s="55">
        <v>3746.4051497949786</v>
      </c>
      <c r="H79" s="55">
        <v>4188.9062040494473</v>
      </c>
      <c r="I79" s="55">
        <v>6360.98654792871</v>
      </c>
      <c r="J79" s="55">
        <v>7620.9163708920478</v>
      </c>
      <c r="K79" s="55">
        <v>12674.533773082383</v>
      </c>
      <c r="L79" s="55">
        <v>14330.728537248502</v>
      </c>
      <c r="M79" s="55">
        <v>14088.629991297645</v>
      </c>
      <c r="N79" s="55">
        <v>14166.96441402713</v>
      </c>
      <c r="O79" s="55">
        <v>23106.911012395398</v>
      </c>
      <c r="P79" s="55">
        <v>23194.206076746254</v>
      </c>
      <c r="Q79" s="55">
        <v>24471.247027161826</v>
      </c>
      <c r="R79" s="55">
        <v>39031.734514139964</v>
      </c>
      <c r="S79" s="55">
        <v>46491.698191928663</v>
      </c>
      <c r="T79" s="55">
        <v>60896.790298163396</v>
      </c>
      <c r="U79" s="55">
        <v>64243.329925622471</v>
      </c>
      <c r="V79" s="55">
        <v>64351.093303323178</v>
      </c>
      <c r="W79" s="55">
        <v>65004.295761802816</v>
      </c>
      <c r="X79" s="55">
        <v>64988.74900207395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1985.8597348541903</v>
      </c>
      <c r="C4" s="5">
        <v>125.07327468412207</v>
      </c>
      <c r="D4" s="5">
        <v>125.09868768846587</v>
      </c>
      <c r="E4" s="5">
        <v>124.84608051350065</v>
      </c>
      <c r="F4" s="5">
        <v>120.8708242627159</v>
      </c>
      <c r="G4" s="5">
        <v>119.60063280631262</v>
      </c>
      <c r="H4" s="5">
        <v>115.05845372827778</v>
      </c>
      <c r="I4" s="5">
        <v>120.2191617021882</v>
      </c>
      <c r="J4" s="5">
        <v>109.10976251058011</v>
      </c>
      <c r="K4" s="5">
        <v>107.09349219393825</v>
      </c>
      <c r="L4" s="5">
        <v>110.88204408525</v>
      </c>
      <c r="M4" s="5">
        <v>102.89915669484886</v>
      </c>
      <c r="N4" s="5">
        <v>92.397023208580791</v>
      </c>
      <c r="O4" s="5">
        <v>93.582730176051697</v>
      </c>
      <c r="P4" s="5">
        <v>91.719541174876952</v>
      </c>
      <c r="Q4" s="5">
        <v>69.728567847228518</v>
      </c>
      <c r="R4" s="5">
        <v>64.441205522299825</v>
      </c>
      <c r="S4" s="5">
        <v>59.248875691616846</v>
      </c>
      <c r="T4" s="5">
        <v>58.44177273811566</v>
      </c>
      <c r="U4" s="5">
        <v>59.673887155621472</v>
      </c>
      <c r="V4" s="5">
        <v>59.006123176235356</v>
      </c>
      <c r="W4" s="5">
        <v>56.868437293362689</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411438.51802808751</v>
      </c>
      <c r="D4" s="5">
        <v>398485.81888697256</v>
      </c>
      <c r="E4" s="5">
        <v>403825.75901858491</v>
      </c>
      <c r="F4" s="5">
        <v>382612.50770196971</v>
      </c>
      <c r="G4" s="5">
        <v>378569.69904075848</v>
      </c>
      <c r="H4" s="5">
        <v>362535.29248409165</v>
      </c>
      <c r="I4" s="5">
        <v>382864.25214445195</v>
      </c>
      <c r="J4" s="5">
        <v>333510.32174000569</v>
      </c>
      <c r="K4" s="5">
        <v>334406.34382707492</v>
      </c>
      <c r="L4" s="5">
        <v>365666.80166311597</v>
      </c>
      <c r="M4" s="5">
        <v>344778.24371019274</v>
      </c>
      <c r="N4" s="5">
        <v>309161.19516771653</v>
      </c>
      <c r="O4" s="5">
        <v>314139.40529251599</v>
      </c>
      <c r="P4" s="5">
        <v>309362.61462857667</v>
      </c>
      <c r="Q4" s="5">
        <v>199461.04284703618</v>
      </c>
      <c r="R4" s="5">
        <v>180060.46070668389</v>
      </c>
      <c r="S4" s="5">
        <v>145304.67779603845</v>
      </c>
      <c r="T4" s="5">
        <v>147541.4503894161</v>
      </c>
      <c r="U4" s="5">
        <v>152493.6322612869</v>
      </c>
      <c r="V4" s="5">
        <v>146315.00042997079</v>
      </c>
      <c r="W4" s="5">
        <v>143929.15340744652</v>
      </c>
      <c r="X4" s="19"/>
    </row>
    <row r="5" spans="1:24">
      <c r="A5" s="6" t="s">
        <v>75</v>
      </c>
      <c r="B5" s="6" t="s">
        <v>112</v>
      </c>
      <c r="C5" s="5">
        <v>128414.61831305247</v>
      </c>
      <c r="D5" s="5">
        <v>138096.96162295493</v>
      </c>
      <c r="E5" s="5">
        <v>136197.10545955782</v>
      </c>
      <c r="F5" s="5">
        <v>140500.2458039198</v>
      </c>
      <c r="G5" s="5">
        <v>139655.1794752132</v>
      </c>
      <c r="H5" s="5">
        <v>135649.53345002286</v>
      </c>
      <c r="I5" s="5">
        <v>138277.46149851638</v>
      </c>
      <c r="J5" s="5">
        <v>136349.75481854408</v>
      </c>
      <c r="K5" s="5">
        <v>129417.83032116234</v>
      </c>
      <c r="L5" s="5">
        <v>120374.24670652066</v>
      </c>
      <c r="M5" s="5">
        <v>108645.27967686242</v>
      </c>
      <c r="N5" s="5">
        <v>95626.148474272326</v>
      </c>
      <c r="O5" s="5">
        <v>96830.969772314755</v>
      </c>
      <c r="P5" s="5">
        <v>95639.549083098682</v>
      </c>
      <c r="Q5" s="5">
        <v>98873.106686017069</v>
      </c>
      <c r="R5" s="5">
        <v>97582.386282452004</v>
      </c>
      <c r="S5" s="5">
        <v>95729.841491948697</v>
      </c>
      <c r="T5" s="5">
        <v>98655.340238104502</v>
      </c>
      <c r="U5" s="5">
        <v>99730.068715677116</v>
      </c>
      <c r="V5" s="5">
        <v>95846.775784528931</v>
      </c>
      <c r="W5" s="5">
        <v>95710.922726195713</v>
      </c>
      <c r="X5" s="19"/>
    </row>
    <row r="6" spans="1:24">
      <c r="A6" s="6" t="s">
        <v>75</v>
      </c>
      <c r="B6" s="6" t="s">
        <v>113</v>
      </c>
      <c r="C6" s="5">
        <v>19428.247470045579</v>
      </c>
      <c r="D6" s="5">
        <v>19381.415612539113</v>
      </c>
      <c r="E6" s="5">
        <v>16761.165859416898</v>
      </c>
      <c r="F6" s="5">
        <v>13979.724321460159</v>
      </c>
      <c r="G6" s="5">
        <v>13986.523482410756</v>
      </c>
      <c r="H6" s="5">
        <v>13977.644920190431</v>
      </c>
      <c r="I6" s="5">
        <v>14019.750215953232</v>
      </c>
      <c r="J6" s="5">
        <v>13605.958966530978</v>
      </c>
      <c r="K6" s="5">
        <v>13607.136948480711</v>
      </c>
      <c r="L6" s="5">
        <v>13619.162819878655</v>
      </c>
      <c r="M6" s="5">
        <v>13663.153860592496</v>
      </c>
      <c r="N6" s="5">
        <v>27434.259569802405</v>
      </c>
      <c r="O6" s="5">
        <v>25612.580516071212</v>
      </c>
      <c r="P6" s="5">
        <v>17336.814968831008</v>
      </c>
      <c r="Q6" s="5">
        <v>33178.598833843527</v>
      </c>
      <c r="R6" s="5">
        <v>18494.93148811116</v>
      </c>
      <c r="S6" s="5">
        <v>41569.997308410217</v>
      </c>
      <c r="T6" s="5">
        <v>19399.471172422847</v>
      </c>
      <c r="U6" s="5">
        <v>21429.050455127923</v>
      </c>
      <c r="V6" s="5">
        <v>37600.051876906167</v>
      </c>
      <c r="W6" s="5">
        <v>21557.755137794466</v>
      </c>
      <c r="X6" s="19"/>
    </row>
    <row r="7" spans="1:24">
      <c r="A7" s="6" t="s">
        <v>75</v>
      </c>
      <c r="B7" s="6" t="s">
        <v>114</v>
      </c>
      <c r="C7" s="5">
        <v>943.92809271075032</v>
      </c>
      <c r="D7" s="5">
        <v>853.15767068968933</v>
      </c>
      <c r="E7" s="5">
        <v>1389.8675920633916</v>
      </c>
      <c r="F7" s="5">
        <v>701.98470498906181</v>
      </c>
      <c r="G7" s="5">
        <v>317.67715949555009</v>
      </c>
      <c r="H7" s="5">
        <v>153.24553751979096</v>
      </c>
      <c r="I7" s="5">
        <v>207.55679471815392</v>
      </c>
      <c r="J7" s="5">
        <v>641.21327562176486</v>
      </c>
      <c r="K7" s="5">
        <v>568.22746392502609</v>
      </c>
      <c r="L7" s="5">
        <v>525.43343726964292</v>
      </c>
      <c r="M7" s="5">
        <v>731.57852458578066</v>
      </c>
      <c r="N7" s="5">
        <v>2771.3914684419424</v>
      </c>
      <c r="O7" s="5">
        <v>1914.6913391365808</v>
      </c>
      <c r="P7" s="5">
        <v>1919.4647985623444</v>
      </c>
      <c r="Q7" s="5">
        <v>3915.5746538876238</v>
      </c>
      <c r="R7" s="5">
        <v>2333.7673812017342</v>
      </c>
      <c r="S7" s="5">
        <v>14688.523441065527</v>
      </c>
      <c r="T7" s="5">
        <v>5250.3810786583281</v>
      </c>
      <c r="U7" s="5">
        <v>2802.6272751421452</v>
      </c>
      <c r="V7" s="5">
        <v>13637.546553332957</v>
      </c>
      <c r="W7" s="5">
        <v>3502.451326294688</v>
      </c>
      <c r="X7" s="19"/>
    </row>
    <row r="8" spans="1:24">
      <c r="A8" s="6" t="s">
        <v>75</v>
      </c>
      <c r="B8" s="6" t="s">
        <v>115</v>
      </c>
      <c r="C8" s="5">
        <v>116173.41054945301</v>
      </c>
      <c r="D8" s="5">
        <v>96419.751333637061</v>
      </c>
      <c r="E8" s="5">
        <v>95263.24826307944</v>
      </c>
      <c r="F8" s="5">
        <v>120058.2135117899</v>
      </c>
      <c r="G8" s="5">
        <v>100878.93644775447</v>
      </c>
      <c r="H8" s="5">
        <v>119100.83920644883</v>
      </c>
      <c r="I8" s="5">
        <v>69862.71594896687</v>
      </c>
      <c r="J8" s="5">
        <v>128358.05645767866</v>
      </c>
      <c r="K8" s="5">
        <v>116177.58417909146</v>
      </c>
      <c r="L8" s="5">
        <v>90864.703647570161</v>
      </c>
      <c r="M8" s="5">
        <v>118518.08495306411</v>
      </c>
      <c r="N8" s="5">
        <v>118280.80117096587</v>
      </c>
      <c r="O8" s="5">
        <v>116277.337889281</v>
      </c>
      <c r="P8" s="5">
        <v>132504.87003967591</v>
      </c>
      <c r="Q8" s="5">
        <v>116714.51395178825</v>
      </c>
      <c r="R8" s="5">
        <v>131277.13271192519</v>
      </c>
      <c r="S8" s="5">
        <v>83767.431692020793</v>
      </c>
      <c r="T8" s="5">
        <v>134185.67250863399</v>
      </c>
      <c r="U8" s="5">
        <v>122811.92273068022</v>
      </c>
      <c r="V8" s="5">
        <v>101856.96733104871</v>
      </c>
      <c r="W8" s="5">
        <v>123801.93762906032</v>
      </c>
      <c r="X8" s="19"/>
    </row>
    <row r="9" spans="1:24">
      <c r="A9" s="6" t="s">
        <v>75</v>
      </c>
      <c r="B9" s="6" t="s">
        <v>116</v>
      </c>
      <c r="C9" s="5">
        <v>205.07871506441745</v>
      </c>
      <c r="D9" s="5">
        <v>252.13703875495509</v>
      </c>
      <c r="E9" s="5">
        <v>349.72664783037965</v>
      </c>
      <c r="F9" s="5">
        <v>1365.3183981436607</v>
      </c>
      <c r="G9" s="5">
        <v>282.14135843998304</v>
      </c>
      <c r="H9" s="5">
        <v>778.95674264092747</v>
      </c>
      <c r="I9" s="5">
        <v>2421.1628545899816</v>
      </c>
      <c r="J9" s="5">
        <v>2514.9070772938735</v>
      </c>
      <c r="K9" s="5">
        <v>3680.1057662517073</v>
      </c>
      <c r="L9" s="5">
        <v>5413.3479326270472</v>
      </c>
      <c r="M9" s="5">
        <v>4763.1507407941408</v>
      </c>
      <c r="N9" s="5">
        <v>15362.781526964282</v>
      </c>
      <c r="O9" s="5">
        <v>14695.129114544667</v>
      </c>
      <c r="P9" s="5">
        <v>13128.12473571292</v>
      </c>
      <c r="Q9" s="5">
        <v>12707.153404656119</v>
      </c>
      <c r="R9" s="5">
        <v>11840.392034408807</v>
      </c>
      <c r="S9" s="5">
        <v>12828.388395129772</v>
      </c>
      <c r="T9" s="5">
        <v>7822.2337687293275</v>
      </c>
      <c r="U9" s="5">
        <v>8923.198743473411</v>
      </c>
      <c r="V9" s="5">
        <v>11460.267792999983</v>
      </c>
      <c r="W9" s="5">
        <v>10780.701195295498</v>
      </c>
      <c r="X9" s="19"/>
    </row>
    <row r="10" spans="1:24">
      <c r="A10" s="6" t="s">
        <v>75</v>
      </c>
      <c r="B10" s="6" t="s">
        <v>118</v>
      </c>
      <c r="C10" s="5">
        <v>77285.126057356989</v>
      </c>
      <c r="D10" s="5">
        <v>80707.093637436134</v>
      </c>
      <c r="E10" s="5">
        <v>81050.482464120767</v>
      </c>
      <c r="F10" s="5">
        <v>82750.440698954539</v>
      </c>
      <c r="G10" s="5">
        <v>88523.907859722764</v>
      </c>
      <c r="H10" s="5">
        <v>93198.818922666978</v>
      </c>
      <c r="I10" s="5">
        <v>91303.823399821093</v>
      </c>
      <c r="J10" s="5">
        <v>107364.19109486864</v>
      </c>
      <c r="K10" s="5">
        <v>112423.4191419072</v>
      </c>
      <c r="L10" s="5">
        <v>111541.73929067075</v>
      </c>
      <c r="M10" s="5">
        <v>117940.16522844997</v>
      </c>
      <c r="N10" s="5">
        <v>135802.0438294932</v>
      </c>
      <c r="O10" s="5">
        <v>134673.66863779406</v>
      </c>
      <c r="P10" s="5">
        <v>139900.19309774283</v>
      </c>
      <c r="Q10" s="5">
        <v>186940.86796154978</v>
      </c>
      <c r="R10" s="5">
        <v>205792.46881288776</v>
      </c>
      <c r="S10" s="5">
        <v>238248.91954136975</v>
      </c>
      <c r="T10" s="5">
        <v>245620.87298232841</v>
      </c>
      <c r="U10" s="5">
        <v>242296.5750272903</v>
      </c>
      <c r="V10" s="5">
        <v>237395.16065191632</v>
      </c>
      <c r="W10" s="5">
        <v>240373.10320053014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753888.92722577078</v>
      </c>
      <c r="D12" s="17">
        <v>734196.33580298466</v>
      </c>
      <c r="E12" s="17">
        <v>734837.35530465352</v>
      </c>
      <c r="F12" s="17">
        <v>741968.43514122674</v>
      </c>
      <c r="G12" s="17">
        <v>722214.06482379511</v>
      </c>
      <c r="H12" s="17">
        <v>725394.33126358152</v>
      </c>
      <c r="I12" s="17">
        <v>698956.72285701765</v>
      </c>
      <c r="J12" s="17">
        <v>722344.40343054361</v>
      </c>
      <c r="K12" s="17">
        <v>710280.64764789341</v>
      </c>
      <c r="L12" s="17">
        <v>708005.43549765286</v>
      </c>
      <c r="M12" s="17">
        <v>709039.65669454169</v>
      </c>
      <c r="N12" s="17">
        <v>704438.62120765657</v>
      </c>
      <c r="O12" s="17">
        <v>704143.78256165842</v>
      </c>
      <c r="P12" s="17">
        <v>709791.63135220041</v>
      </c>
      <c r="Q12" s="17">
        <v>651790.85833877861</v>
      </c>
      <c r="R12" s="17">
        <v>647381.53941767057</v>
      </c>
      <c r="S12" s="17">
        <v>632137.77966598317</v>
      </c>
      <c r="T12" s="17">
        <v>658475.42213829351</v>
      </c>
      <c r="U12" s="17">
        <v>650487.07520867791</v>
      </c>
      <c r="V12" s="17">
        <v>644111.7704207038</v>
      </c>
      <c r="W12" s="17">
        <v>639656.02462261729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199165.95498425752</v>
      </c>
      <c r="D15" s="5">
        <v>192733.13462463033</v>
      </c>
      <c r="E15" s="5">
        <v>180104.03465462328</v>
      </c>
      <c r="F15" s="5">
        <v>165781.49411458714</v>
      </c>
      <c r="G15" s="5">
        <v>165453.18751219276</v>
      </c>
      <c r="H15" s="5">
        <v>156046.03651600046</v>
      </c>
      <c r="I15" s="5">
        <v>181245.72912990776</v>
      </c>
      <c r="J15" s="5">
        <v>152612.80723605942</v>
      </c>
      <c r="K15" s="5">
        <v>154840.42246861992</v>
      </c>
      <c r="L15" s="5">
        <v>180890.71972603656</v>
      </c>
      <c r="M15" s="5">
        <v>164661.2519573473</v>
      </c>
      <c r="N15" s="5">
        <v>111507.46323601858</v>
      </c>
      <c r="O15" s="5">
        <v>112579.09015910876</v>
      </c>
      <c r="P15" s="5">
        <v>109757.02290379406</v>
      </c>
      <c r="Q15" s="5">
        <v>35570.236207385729</v>
      </c>
      <c r="R15" s="5">
        <v>36464.156737372985</v>
      </c>
      <c r="S15" s="5">
        <v>36181.503583595011</v>
      </c>
      <c r="T15" s="5">
        <v>35878.396791259504</v>
      </c>
      <c r="U15" s="5">
        <v>37219.564800000924</v>
      </c>
      <c r="V15" s="5">
        <v>36497.980571891283</v>
      </c>
      <c r="W15" s="5">
        <v>35114.187399716968</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259.82510399998853</v>
      </c>
      <c r="D17" s="5">
        <v>259.82510399998864</v>
      </c>
      <c r="E17" s="5">
        <v>781.61086079999438</v>
      </c>
      <c r="F17" s="5">
        <v>490.78075200000507</v>
      </c>
      <c r="G17" s="5">
        <v>490.7807520000062</v>
      </c>
      <c r="H17" s="5">
        <v>490.78075200000569</v>
      </c>
      <c r="I17" s="5">
        <v>492.12535680000428</v>
      </c>
      <c r="J17" s="5">
        <v>490.78075200000501</v>
      </c>
      <c r="K17" s="5">
        <v>490.78075200000455</v>
      </c>
      <c r="L17" s="5">
        <v>490.78075200000455</v>
      </c>
      <c r="M17" s="5">
        <v>492.12535680000377</v>
      </c>
      <c r="N17" s="5">
        <v>4658.2531986494641</v>
      </c>
      <c r="O17" s="5">
        <v>4331.7189488168578</v>
      </c>
      <c r="P17" s="5">
        <v>1914.717742972327</v>
      </c>
      <c r="Q17" s="5">
        <v>7578.8334600799453</v>
      </c>
      <c r="R17" s="5">
        <v>1887.2474667493839</v>
      </c>
      <c r="S17" s="5">
        <v>12907.390695370748</v>
      </c>
      <c r="T17" s="5">
        <v>3672.0979518853464</v>
      </c>
      <c r="U17" s="5">
        <v>5267.9123541182607</v>
      </c>
      <c r="V17" s="5">
        <v>12613.212164254659</v>
      </c>
      <c r="W17" s="5">
        <v>5020.5748029135257</v>
      </c>
    </row>
    <row r="18" spans="1:23">
      <c r="A18" s="6" t="s">
        <v>126</v>
      </c>
      <c r="B18" s="6" t="s">
        <v>114</v>
      </c>
      <c r="C18" s="5">
        <v>127.52187354762226</v>
      </c>
      <c r="D18" s="5">
        <v>24.851344964317558</v>
      </c>
      <c r="E18" s="5">
        <v>192.98895052400763</v>
      </c>
      <c r="F18" s="5">
        <v>354.19268167553469</v>
      </c>
      <c r="G18" s="5">
        <v>1.8852758360291699</v>
      </c>
      <c r="H18" s="5">
        <v>0</v>
      </c>
      <c r="I18" s="5">
        <v>0</v>
      </c>
      <c r="J18" s="5">
        <v>27.060186539777064</v>
      </c>
      <c r="K18" s="5">
        <v>110.48196515014982</v>
      </c>
      <c r="L18" s="5">
        <v>44.62990410700376</v>
      </c>
      <c r="M18" s="5">
        <v>182.41528820929165</v>
      </c>
      <c r="N18" s="5">
        <v>570.89986772175996</v>
      </c>
      <c r="O18" s="5">
        <v>328.80568765592341</v>
      </c>
      <c r="P18" s="5">
        <v>351.49494781376319</v>
      </c>
      <c r="Q18" s="5">
        <v>679.67686246646952</v>
      </c>
      <c r="R18" s="5">
        <v>786.60383156920784</v>
      </c>
      <c r="S18" s="5">
        <v>3158.280136711966</v>
      </c>
      <c r="T18" s="5">
        <v>1567.0415664852369</v>
      </c>
      <c r="U18" s="5">
        <v>538.18016588192506</v>
      </c>
      <c r="V18" s="5">
        <v>2883.9820970105716</v>
      </c>
      <c r="W18" s="5">
        <v>530.26631064931053</v>
      </c>
    </row>
    <row r="19" spans="1:23">
      <c r="A19" s="6" t="s">
        <v>126</v>
      </c>
      <c r="B19" s="6" t="s">
        <v>115</v>
      </c>
      <c r="C19" s="5">
        <v>16055.604655884952</v>
      </c>
      <c r="D19" s="5">
        <v>14020.202899031992</v>
      </c>
      <c r="E19" s="5">
        <v>13907.352108520721</v>
      </c>
      <c r="F19" s="5">
        <v>22635.802573115336</v>
      </c>
      <c r="G19" s="5">
        <v>13952.016554627337</v>
      </c>
      <c r="H19" s="5">
        <v>18349.569623861782</v>
      </c>
      <c r="I19" s="5">
        <v>9048.9710438453021</v>
      </c>
      <c r="J19" s="5">
        <v>27287.096153526232</v>
      </c>
      <c r="K19" s="5">
        <v>24337.789880790719</v>
      </c>
      <c r="L19" s="5">
        <v>16381.169097932085</v>
      </c>
      <c r="M19" s="5">
        <v>19776.69981417487</v>
      </c>
      <c r="N19" s="5">
        <v>38037.097091848889</v>
      </c>
      <c r="O19" s="5">
        <v>37321.669638652369</v>
      </c>
      <c r="P19" s="5">
        <v>40382.382812625729</v>
      </c>
      <c r="Q19" s="5">
        <v>32405.297976589329</v>
      </c>
      <c r="R19" s="5">
        <v>33761.460414283378</v>
      </c>
      <c r="S19" s="5">
        <v>27374.061628522555</v>
      </c>
      <c r="T19" s="5">
        <v>38586.773965810535</v>
      </c>
      <c r="U19" s="5">
        <v>36237.94733318068</v>
      </c>
      <c r="V19" s="5">
        <v>32331.975806429789</v>
      </c>
      <c r="W19" s="5">
        <v>33255.854777964603</v>
      </c>
    </row>
    <row r="20" spans="1:23">
      <c r="A20" s="6" t="s">
        <v>126</v>
      </c>
      <c r="B20" s="6" t="s">
        <v>116</v>
      </c>
      <c r="C20" s="5">
        <v>82.357009027726633</v>
      </c>
      <c r="D20" s="5">
        <v>114.12897822540548</v>
      </c>
      <c r="E20" s="5">
        <v>112.3465234463031</v>
      </c>
      <c r="F20" s="5">
        <v>556.11128052420759</v>
      </c>
      <c r="G20" s="5">
        <v>67.460102501926272</v>
      </c>
      <c r="H20" s="5">
        <v>359.31189717783951</v>
      </c>
      <c r="I20" s="5">
        <v>613.3344350044772</v>
      </c>
      <c r="J20" s="5">
        <v>259.20019973042901</v>
      </c>
      <c r="K20" s="5">
        <v>271.91869704563118</v>
      </c>
      <c r="L20" s="5">
        <v>523.13048984376553</v>
      </c>
      <c r="M20" s="5">
        <v>1033.4559092063857</v>
      </c>
      <c r="N20" s="5">
        <v>6692.3928648850751</v>
      </c>
      <c r="O20" s="5">
        <v>6152.646617598225</v>
      </c>
      <c r="P20" s="5">
        <v>5362.1704446946396</v>
      </c>
      <c r="Q20" s="5">
        <v>5654.5368353363428</v>
      </c>
      <c r="R20" s="5">
        <v>5152.7989965000688</v>
      </c>
      <c r="S20" s="5">
        <v>5699.6552412128494</v>
      </c>
      <c r="T20" s="5">
        <v>3471.8142318989453</v>
      </c>
      <c r="U20" s="5">
        <v>3911.9909782711416</v>
      </c>
      <c r="V20" s="5">
        <v>5220.5372973967478</v>
      </c>
      <c r="W20" s="5">
        <v>4901.0200682242266</v>
      </c>
    </row>
    <row r="21" spans="1:23">
      <c r="A21" s="6" t="s">
        <v>126</v>
      </c>
      <c r="B21" s="6" t="s">
        <v>118</v>
      </c>
      <c r="C21" s="5">
        <v>12008.10969813687</v>
      </c>
      <c r="D21" s="5">
        <v>13843.758010278774</v>
      </c>
      <c r="E21" s="5">
        <v>14260.726727141709</v>
      </c>
      <c r="F21" s="5">
        <v>14363.558796847959</v>
      </c>
      <c r="G21" s="5">
        <v>15041.194372701693</v>
      </c>
      <c r="H21" s="5">
        <v>14541.380027242485</v>
      </c>
      <c r="I21" s="5">
        <v>13652.760933206786</v>
      </c>
      <c r="J21" s="5">
        <v>14442.854979462541</v>
      </c>
      <c r="K21" s="5">
        <v>13810.271809368092</v>
      </c>
      <c r="L21" s="5">
        <v>14392.446436479151</v>
      </c>
      <c r="M21" s="5">
        <v>14588.524343986575</v>
      </c>
      <c r="N21" s="5">
        <v>28987.790951501025</v>
      </c>
      <c r="O21" s="5">
        <v>31382.331672600907</v>
      </c>
      <c r="P21" s="5">
        <v>31958.22279410073</v>
      </c>
      <c r="Q21" s="5">
        <v>58820.724063398324</v>
      </c>
      <c r="R21" s="5">
        <v>58396.905307136651</v>
      </c>
      <c r="S21" s="5">
        <v>60189.131564847856</v>
      </c>
      <c r="T21" s="5">
        <v>67085.230650772181</v>
      </c>
      <c r="U21" s="5">
        <v>62219.938423960513</v>
      </c>
      <c r="V21" s="5">
        <v>59324.730099624066</v>
      </c>
      <c r="W21" s="5">
        <v>55411.994831871009</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227699.37332485468</v>
      </c>
      <c r="D23" s="17">
        <v>220995.9009611308</v>
      </c>
      <c r="E23" s="17">
        <v>209359.059825056</v>
      </c>
      <c r="F23" s="17">
        <v>204181.94019875018</v>
      </c>
      <c r="G23" s="17">
        <v>195006.52456985976</v>
      </c>
      <c r="H23" s="17">
        <v>189787.07881628256</v>
      </c>
      <c r="I23" s="17">
        <v>205052.92089876434</v>
      </c>
      <c r="J23" s="17">
        <v>195119.79950731841</v>
      </c>
      <c r="K23" s="17">
        <v>193861.66557297451</v>
      </c>
      <c r="L23" s="17">
        <v>212722.87640639857</v>
      </c>
      <c r="M23" s="17">
        <v>200734.47266972446</v>
      </c>
      <c r="N23" s="17">
        <v>190453.89721062477</v>
      </c>
      <c r="O23" s="17">
        <v>192096.26272443304</v>
      </c>
      <c r="P23" s="17">
        <v>189726.01164600122</v>
      </c>
      <c r="Q23" s="17">
        <v>140709.30540525613</v>
      </c>
      <c r="R23" s="17">
        <v>136449.1727536117</v>
      </c>
      <c r="S23" s="17">
        <v>145510.02285026098</v>
      </c>
      <c r="T23" s="17">
        <v>150261.35515811175</v>
      </c>
      <c r="U23" s="17">
        <v>145395.53405541345</v>
      </c>
      <c r="V23" s="17">
        <v>148872.41803660709</v>
      </c>
      <c r="W23" s="17">
        <v>134233.89819133966</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212272.56304383001</v>
      </c>
      <c r="D26" s="5">
        <v>205752.68426234211</v>
      </c>
      <c r="E26" s="5">
        <v>223721.72436396158</v>
      </c>
      <c r="F26" s="5">
        <v>216831.01358738262</v>
      </c>
      <c r="G26" s="5">
        <v>213116.51152856572</v>
      </c>
      <c r="H26" s="5">
        <v>206489.25596809119</v>
      </c>
      <c r="I26" s="5">
        <v>201618.52301454428</v>
      </c>
      <c r="J26" s="5">
        <v>180897.51450394621</v>
      </c>
      <c r="K26" s="5">
        <v>179565.92135845503</v>
      </c>
      <c r="L26" s="5">
        <v>184776.08193707943</v>
      </c>
      <c r="M26" s="5">
        <v>180116.9917528455</v>
      </c>
      <c r="N26" s="5">
        <v>197653.73193169793</v>
      </c>
      <c r="O26" s="5">
        <v>201560.31513340725</v>
      </c>
      <c r="P26" s="5">
        <v>199605.59172478266</v>
      </c>
      <c r="Q26" s="5">
        <v>163890.80663965046</v>
      </c>
      <c r="R26" s="5">
        <v>143596.30396931089</v>
      </c>
      <c r="S26" s="5">
        <v>109123.17421244342</v>
      </c>
      <c r="T26" s="5">
        <v>111663.05359815661</v>
      </c>
      <c r="U26" s="5">
        <v>115274.06746128594</v>
      </c>
      <c r="V26" s="5">
        <v>109817.01985807951</v>
      </c>
      <c r="W26" s="5">
        <v>108814.96600772956</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8811.4894316387436</v>
      </c>
      <c r="D28" s="5">
        <v>8811.4894316387727</v>
      </c>
      <c r="E28" s="5">
        <v>10084.438066750981</v>
      </c>
      <c r="F28" s="5">
        <v>9804.7365040790701</v>
      </c>
      <c r="G28" s="5">
        <v>9804.7365040790664</v>
      </c>
      <c r="H28" s="5">
        <v>9804.736504079061</v>
      </c>
      <c r="I28" s="5">
        <v>9831.5987958710193</v>
      </c>
      <c r="J28" s="5">
        <v>9425.824894079029</v>
      </c>
      <c r="K28" s="5">
        <v>9425.8248940790163</v>
      </c>
      <c r="L28" s="5">
        <v>9425.8248940790272</v>
      </c>
      <c r="M28" s="5">
        <v>9451.6490718709956</v>
      </c>
      <c r="N28" s="5">
        <v>13082.310277147197</v>
      </c>
      <c r="O28" s="5">
        <v>12395.760037790433</v>
      </c>
      <c r="P28" s="5">
        <v>10689.123867364167</v>
      </c>
      <c r="Q28" s="5">
        <v>16797.297321309285</v>
      </c>
      <c r="R28" s="5">
        <v>13055.146918619843</v>
      </c>
      <c r="S28" s="5">
        <v>27818.03622485877</v>
      </c>
      <c r="T28" s="5">
        <v>15553.323985961246</v>
      </c>
      <c r="U28" s="5">
        <v>16161.138101009659</v>
      </c>
      <c r="V28" s="5">
        <v>24986.839712651505</v>
      </c>
      <c r="W28" s="5">
        <v>16537.180334880941</v>
      </c>
    </row>
    <row r="29" spans="1:23">
      <c r="A29" s="6" t="s">
        <v>143</v>
      </c>
      <c r="B29" s="6" t="s">
        <v>114</v>
      </c>
      <c r="C29" s="5">
        <v>65.734379464496897</v>
      </c>
      <c r="D29" s="5">
        <v>32.793717999068328</v>
      </c>
      <c r="E29" s="5">
        <v>113.48765836219832</v>
      </c>
      <c r="F29" s="5">
        <v>195.56047805246291</v>
      </c>
      <c r="G29" s="5">
        <v>77.655717290098124</v>
      </c>
      <c r="H29" s="5">
        <v>51.979694094177916</v>
      </c>
      <c r="I29" s="5">
        <v>56.557254010349823</v>
      </c>
      <c r="J29" s="5">
        <v>332.36607420024342</v>
      </c>
      <c r="K29" s="5">
        <v>203.58489106191487</v>
      </c>
      <c r="L29" s="5">
        <v>261.51323903898378</v>
      </c>
      <c r="M29" s="5">
        <v>139.94829655090371</v>
      </c>
      <c r="N29" s="5">
        <v>410.66511505471965</v>
      </c>
      <c r="O29" s="5">
        <v>290.1135750096733</v>
      </c>
      <c r="P29" s="5">
        <v>371.88375532091891</v>
      </c>
      <c r="Q29" s="5">
        <v>256.236861556034</v>
      </c>
      <c r="R29" s="5">
        <v>396.92605230379093</v>
      </c>
      <c r="S29" s="5">
        <v>1448.6609723012764</v>
      </c>
      <c r="T29" s="5">
        <v>1231.9977811481942</v>
      </c>
      <c r="U29" s="5">
        <v>263.16965202547084</v>
      </c>
      <c r="V29" s="5">
        <v>1725.4677314975629</v>
      </c>
      <c r="W29" s="5">
        <v>305.32782960085927</v>
      </c>
    </row>
    <row r="30" spans="1:23">
      <c r="A30" s="6" t="s">
        <v>143</v>
      </c>
      <c r="B30" s="6" t="s">
        <v>115</v>
      </c>
      <c r="C30" s="5">
        <v>5001.3709300773144</v>
      </c>
      <c r="D30" s="5">
        <v>4981.157018304325</v>
      </c>
      <c r="E30" s="5">
        <v>4960.9431065313238</v>
      </c>
      <c r="F30" s="5">
        <v>4940.7291947583144</v>
      </c>
      <c r="G30" s="5">
        <v>4920.5152828393166</v>
      </c>
      <c r="H30" s="5">
        <v>4900.3013710663117</v>
      </c>
      <c r="I30" s="5">
        <v>4880.087459293306</v>
      </c>
      <c r="J30" s="5">
        <v>4859.8735475202784</v>
      </c>
      <c r="K30" s="5">
        <v>4839.6596357472818</v>
      </c>
      <c r="L30" s="5">
        <v>4819.4457239012818</v>
      </c>
      <c r="M30" s="5">
        <v>4799.2318121282688</v>
      </c>
      <c r="N30" s="5">
        <v>4779.017900282267</v>
      </c>
      <c r="O30" s="5">
        <v>4758.8039885092439</v>
      </c>
      <c r="P30" s="5">
        <v>4738.5900767362273</v>
      </c>
      <c r="Q30" s="5">
        <v>4718.3761648902164</v>
      </c>
      <c r="R30" s="5">
        <v>4698.1622531172061</v>
      </c>
      <c r="S30" s="5">
        <v>1762.4791583951205</v>
      </c>
      <c r="T30" s="5">
        <v>1754.8632987101178</v>
      </c>
      <c r="U30" s="5">
        <v>1747.2474389521119</v>
      </c>
      <c r="V30" s="5">
        <v>1739.6315792671126</v>
      </c>
      <c r="W30" s="5">
        <v>1732.0157195821123</v>
      </c>
    </row>
    <row r="31" spans="1:23">
      <c r="A31" s="6" t="s">
        <v>143</v>
      </c>
      <c r="B31" s="6" t="s">
        <v>116</v>
      </c>
      <c r="C31" s="5">
        <v>122.72170603669083</v>
      </c>
      <c r="D31" s="5">
        <v>138.0080605295496</v>
      </c>
      <c r="E31" s="5">
        <v>237.38012438407654</v>
      </c>
      <c r="F31" s="5">
        <v>809.20711761945313</v>
      </c>
      <c r="G31" s="5">
        <v>214.68125593805678</v>
      </c>
      <c r="H31" s="5">
        <v>419.64484546308796</v>
      </c>
      <c r="I31" s="5">
        <v>1807.8284195855044</v>
      </c>
      <c r="J31" s="5">
        <v>2255.7068775634443</v>
      </c>
      <c r="K31" s="5">
        <v>3408.1870692060761</v>
      </c>
      <c r="L31" s="5">
        <v>4890.2174427832824</v>
      </c>
      <c r="M31" s="5">
        <v>3729.6948315877553</v>
      </c>
      <c r="N31" s="5">
        <v>8670.3886620792055</v>
      </c>
      <c r="O31" s="5">
        <v>8542.4824969464407</v>
      </c>
      <c r="P31" s="5">
        <v>7765.954291018279</v>
      </c>
      <c r="Q31" s="5">
        <v>7052.6165693197781</v>
      </c>
      <c r="R31" s="5">
        <v>6687.5930379087395</v>
      </c>
      <c r="S31" s="5">
        <v>7128.7331539169227</v>
      </c>
      <c r="T31" s="5">
        <v>4350.4195368303826</v>
      </c>
      <c r="U31" s="5">
        <v>5011.207765202269</v>
      </c>
      <c r="V31" s="5">
        <v>6239.7304956032349</v>
      </c>
      <c r="W31" s="5">
        <v>5879.6811270712715</v>
      </c>
    </row>
    <row r="32" spans="1:23">
      <c r="A32" s="6" t="s">
        <v>143</v>
      </c>
      <c r="B32" s="6" t="s">
        <v>118</v>
      </c>
      <c r="C32" s="5">
        <v>6251.3884078914343</v>
      </c>
      <c r="D32" s="5">
        <v>11815.981759861059</v>
      </c>
      <c r="E32" s="5">
        <v>11509.650731965214</v>
      </c>
      <c r="F32" s="5">
        <v>11365.583400068432</v>
      </c>
      <c r="G32" s="5">
        <v>12792.07091327775</v>
      </c>
      <c r="H32" s="5">
        <v>19848.627320782369</v>
      </c>
      <c r="I32" s="5">
        <v>21450.491056963241</v>
      </c>
      <c r="J32" s="5">
        <v>34694.809530767321</v>
      </c>
      <c r="K32" s="5">
        <v>37965.534813612743</v>
      </c>
      <c r="L32" s="5">
        <v>37611.555028761242</v>
      </c>
      <c r="M32" s="5">
        <v>36639.335427386482</v>
      </c>
      <c r="N32" s="5">
        <v>37136.158677818654</v>
      </c>
      <c r="O32" s="5">
        <v>35579.593447709274</v>
      </c>
      <c r="P32" s="5">
        <v>38195.146114737596</v>
      </c>
      <c r="Q32" s="5">
        <v>52328.456208828939</v>
      </c>
      <c r="R32" s="5">
        <v>67309.631593327314</v>
      </c>
      <c r="S32" s="5">
        <v>84592.251624269033</v>
      </c>
      <c r="T32" s="5">
        <v>85054.028067579813</v>
      </c>
      <c r="U32" s="5">
        <v>85082.960229267934</v>
      </c>
      <c r="V32" s="5">
        <v>84184.521848384684</v>
      </c>
      <c r="W32" s="5">
        <v>81559.436413850432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232525.26789893868</v>
      </c>
      <c r="D34" s="17">
        <v>231532.11425067487</v>
      </c>
      <c r="E34" s="17">
        <v>250627.62405195532</v>
      </c>
      <c r="F34" s="17">
        <v>243946.83028196037</v>
      </c>
      <c r="G34" s="17">
        <v>240926.17120198999</v>
      </c>
      <c r="H34" s="17">
        <v>241514.54570357621</v>
      </c>
      <c r="I34" s="17">
        <v>239645.08600026771</v>
      </c>
      <c r="J34" s="17">
        <v>232466.09542807654</v>
      </c>
      <c r="K34" s="17">
        <v>235408.71266216203</v>
      </c>
      <c r="L34" s="17">
        <v>241784.63826564327</v>
      </c>
      <c r="M34" s="17">
        <v>234876.85119236988</v>
      </c>
      <c r="N34" s="17">
        <v>261732.27256407996</v>
      </c>
      <c r="O34" s="17">
        <v>263127.06867937231</v>
      </c>
      <c r="P34" s="17">
        <v>261366.28982995986</v>
      </c>
      <c r="Q34" s="17">
        <v>245043.78976555471</v>
      </c>
      <c r="R34" s="17">
        <v>235743.7638245878</v>
      </c>
      <c r="S34" s="17">
        <v>231873.33534618453</v>
      </c>
      <c r="T34" s="17">
        <v>219607.68626838637</v>
      </c>
      <c r="U34" s="17">
        <v>223539.79064774339</v>
      </c>
      <c r="V34" s="17">
        <v>228693.21122548362</v>
      </c>
      <c r="W34" s="17">
        <v>214828.60743271519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128414.61831305247</v>
      </c>
      <c r="D38" s="5">
        <v>138096.96162295493</v>
      </c>
      <c r="E38" s="5">
        <v>136197.10545955782</v>
      </c>
      <c r="F38" s="5">
        <v>140500.2458039198</v>
      </c>
      <c r="G38" s="5">
        <v>139655.1794752132</v>
      </c>
      <c r="H38" s="5">
        <v>135649.53345002286</v>
      </c>
      <c r="I38" s="5">
        <v>138277.46149851638</v>
      </c>
      <c r="J38" s="5">
        <v>136349.75481854408</v>
      </c>
      <c r="K38" s="5">
        <v>129417.83032116234</v>
      </c>
      <c r="L38" s="5">
        <v>120374.24670652066</v>
      </c>
      <c r="M38" s="5">
        <v>108645.27967686242</v>
      </c>
      <c r="N38" s="5">
        <v>95626.148474272326</v>
      </c>
      <c r="O38" s="5">
        <v>96830.969772314755</v>
      </c>
      <c r="P38" s="5">
        <v>95639.549083098682</v>
      </c>
      <c r="Q38" s="5">
        <v>98873.106686017069</v>
      </c>
      <c r="R38" s="5">
        <v>97582.386282452004</v>
      </c>
      <c r="S38" s="5">
        <v>95729.841491948697</v>
      </c>
      <c r="T38" s="5">
        <v>98655.340238104502</v>
      </c>
      <c r="U38" s="5">
        <v>99730.068715677116</v>
      </c>
      <c r="V38" s="5">
        <v>95846.775784528931</v>
      </c>
      <c r="W38" s="5">
        <v>95710.922726195713</v>
      </c>
    </row>
    <row r="39" spans="1:23">
      <c r="A39" s="6" t="s">
        <v>144</v>
      </c>
      <c r="B39" s="6" t="s">
        <v>113</v>
      </c>
      <c r="C39" s="5">
        <v>48.787599961768962</v>
      </c>
      <c r="D39" s="5">
        <v>24.526142565558946</v>
      </c>
      <c r="E39" s="5">
        <v>20.618850855765213</v>
      </c>
      <c r="F39" s="5">
        <v>14.003585446670352</v>
      </c>
      <c r="G39" s="5">
        <v>20.802746397274838</v>
      </c>
      <c r="H39" s="5">
        <v>11.924184176961832</v>
      </c>
      <c r="I39" s="5">
        <v>15.767231347964504</v>
      </c>
      <c r="J39" s="5">
        <v>19.149840517510686</v>
      </c>
      <c r="K39" s="5">
        <v>20.32782246726196</v>
      </c>
      <c r="L39" s="5">
        <v>32.353693865193648</v>
      </c>
      <c r="M39" s="5">
        <v>39.120599987241611</v>
      </c>
      <c r="N39" s="5">
        <v>81.439076479195933</v>
      </c>
      <c r="O39" s="5">
        <v>53.463000266593269</v>
      </c>
      <c r="P39" s="5">
        <v>85.970001511988002</v>
      </c>
      <c r="Q39" s="5">
        <v>147.02237139699886</v>
      </c>
      <c r="R39" s="5">
        <v>81.641142807474935</v>
      </c>
      <c r="S39" s="5">
        <v>844.57038818070032</v>
      </c>
      <c r="T39" s="5">
        <v>174.04923457625628</v>
      </c>
      <c r="U39" s="5">
        <v>0</v>
      </c>
      <c r="V39" s="5">
        <v>0</v>
      </c>
      <c r="W39" s="5">
        <v>0</v>
      </c>
    </row>
    <row r="40" spans="1:23">
      <c r="A40" s="6" t="s">
        <v>144</v>
      </c>
      <c r="B40" s="6" t="s">
        <v>114</v>
      </c>
      <c r="C40" s="5">
        <v>276.27075990843542</v>
      </c>
      <c r="D40" s="5">
        <v>163.69477499969778</v>
      </c>
      <c r="E40" s="5">
        <v>93.905546147201164</v>
      </c>
      <c r="F40" s="5">
        <v>60.535901097823441</v>
      </c>
      <c r="G40" s="5">
        <v>139.48495956822183</v>
      </c>
      <c r="H40" s="5">
        <v>49.353658824393762</v>
      </c>
      <c r="I40" s="5">
        <v>82.10240209008191</v>
      </c>
      <c r="J40" s="5">
        <v>176.92933735350081</v>
      </c>
      <c r="K40" s="5">
        <v>146.52421523847758</v>
      </c>
      <c r="L40" s="5">
        <v>114.49487542326689</v>
      </c>
      <c r="M40" s="5">
        <v>259.32076946059641</v>
      </c>
      <c r="N40" s="5">
        <v>417.95189221814917</v>
      </c>
      <c r="O40" s="5">
        <v>193.20149632505394</v>
      </c>
      <c r="P40" s="5">
        <v>175.28605370847248</v>
      </c>
      <c r="Q40" s="5">
        <v>763.45674138058382</v>
      </c>
      <c r="R40" s="5">
        <v>377.61758075965128</v>
      </c>
      <c r="S40" s="5">
        <v>3176.108879243573</v>
      </c>
      <c r="T40" s="5">
        <v>886.26936320205391</v>
      </c>
      <c r="U40" s="5">
        <v>526.45414538743091</v>
      </c>
      <c r="V40" s="5">
        <v>2181.5766474510106</v>
      </c>
      <c r="W40" s="5">
        <v>526.69968237644935</v>
      </c>
    </row>
    <row r="41" spans="1:23">
      <c r="A41" s="6" t="s">
        <v>144</v>
      </c>
      <c r="B41" s="6" t="s">
        <v>115</v>
      </c>
      <c r="C41" s="5">
        <v>22716.246624171148</v>
      </c>
      <c r="D41" s="5">
        <v>21016.734403878199</v>
      </c>
      <c r="E41" s="5">
        <v>19881.595891494471</v>
      </c>
      <c r="F41" s="5">
        <v>24998.434728363998</v>
      </c>
      <c r="G41" s="5">
        <v>19338.832086366769</v>
      </c>
      <c r="H41" s="5">
        <v>22257.188285825367</v>
      </c>
      <c r="I41" s="5">
        <v>13454.136750131909</v>
      </c>
      <c r="J41" s="5">
        <v>27117.904120205116</v>
      </c>
      <c r="K41" s="5">
        <v>25453.392273612822</v>
      </c>
      <c r="L41" s="5">
        <v>20013.611625146419</v>
      </c>
      <c r="M41" s="5">
        <v>21803.554835807834</v>
      </c>
      <c r="N41" s="5">
        <v>20163.859431338045</v>
      </c>
      <c r="O41" s="5">
        <v>19061.355260196917</v>
      </c>
      <c r="P41" s="5">
        <v>23975.678501878778</v>
      </c>
      <c r="Q41" s="5">
        <v>18550.647025864131</v>
      </c>
      <c r="R41" s="5">
        <v>21339.071609290877</v>
      </c>
      <c r="S41" s="5">
        <v>12890.427484036371</v>
      </c>
      <c r="T41" s="5">
        <v>25989.975756073763</v>
      </c>
      <c r="U41" s="5">
        <v>24411.728476684522</v>
      </c>
      <c r="V41" s="5">
        <v>19174.192730526414</v>
      </c>
      <c r="W41" s="5">
        <v>20880.013270955915</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35049.430577026338</v>
      </c>
      <c r="D43" s="5">
        <v>33361.373247534793</v>
      </c>
      <c r="E43" s="5">
        <v>33411.973271018811</v>
      </c>
      <c r="F43" s="5">
        <v>34509.567197411452</v>
      </c>
      <c r="G43" s="5">
        <v>36448.649628493731</v>
      </c>
      <c r="H43" s="5">
        <v>34867.796849946826</v>
      </c>
      <c r="I43" s="5">
        <v>32706.548006370376</v>
      </c>
      <c r="J43" s="5">
        <v>34695.666446677154</v>
      </c>
      <c r="K43" s="5">
        <v>37440.473092667533</v>
      </c>
      <c r="L43" s="5">
        <v>36497.512326065007</v>
      </c>
      <c r="M43" s="5">
        <v>41767.321257061267</v>
      </c>
      <c r="N43" s="5">
        <v>35389.104331534232</v>
      </c>
      <c r="O43" s="5">
        <v>35285.664025374594</v>
      </c>
      <c r="P43" s="5">
        <v>36554.833771477795</v>
      </c>
      <c r="Q43" s="5">
        <v>41407.224885333366</v>
      </c>
      <c r="R43" s="5">
        <v>41085.231212429935</v>
      </c>
      <c r="S43" s="5">
        <v>44384.993630142941</v>
      </c>
      <c r="T43" s="5">
        <v>43231.534413872731</v>
      </c>
      <c r="U43" s="5">
        <v>46037.153601409453</v>
      </c>
      <c r="V43" s="5">
        <v>47557.458893578303</v>
      </c>
      <c r="W43" s="5">
        <v>53462.145523854713</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186505.35387412016</v>
      </c>
      <c r="D45" s="17">
        <v>192663.29019193316</v>
      </c>
      <c r="E45" s="17">
        <v>189605.19901907409</v>
      </c>
      <c r="F45" s="17">
        <v>200082.78721623973</v>
      </c>
      <c r="G45" s="17">
        <v>195602.94889603919</v>
      </c>
      <c r="H45" s="17">
        <v>192835.79642879643</v>
      </c>
      <c r="I45" s="17">
        <v>184536.01588845672</v>
      </c>
      <c r="J45" s="17">
        <v>198359.40456329737</v>
      </c>
      <c r="K45" s="17">
        <v>192478.54772514844</v>
      </c>
      <c r="L45" s="17">
        <v>177032.21922702054</v>
      </c>
      <c r="M45" s="17">
        <v>172514.59713917936</v>
      </c>
      <c r="N45" s="17">
        <v>151678.50320584193</v>
      </c>
      <c r="O45" s="17">
        <v>151424.6535544779</v>
      </c>
      <c r="P45" s="17">
        <v>156431.31741167573</v>
      </c>
      <c r="Q45" s="17">
        <v>159741.45770999216</v>
      </c>
      <c r="R45" s="17">
        <v>160465.94782773993</v>
      </c>
      <c r="S45" s="17">
        <v>157025.94187355228</v>
      </c>
      <c r="T45" s="17">
        <v>168937.16900582932</v>
      </c>
      <c r="U45" s="17">
        <v>170705.40493915853</v>
      </c>
      <c r="V45" s="17">
        <v>164760.00405608467</v>
      </c>
      <c r="W45" s="17">
        <v>170579.78120338279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10308.145334445077</v>
      </c>
      <c r="D50" s="5">
        <v>10285.574934334792</v>
      </c>
      <c r="E50" s="5">
        <v>5874.4980810101561</v>
      </c>
      <c r="F50" s="5">
        <v>3670.2034799344133</v>
      </c>
      <c r="G50" s="5">
        <v>3670.2034799344078</v>
      </c>
      <c r="H50" s="5">
        <v>3670.2034799344028</v>
      </c>
      <c r="I50" s="5">
        <v>3680.2588319342449</v>
      </c>
      <c r="J50" s="5">
        <v>3670.203479934431</v>
      </c>
      <c r="K50" s="5">
        <v>3670.2034799344278</v>
      </c>
      <c r="L50" s="5">
        <v>3670.2034799344274</v>
      </c>
      <c r="M50" s="5">
        <v>3680.2588319342535</v>
      </c>
      <c r="N50" s="5">
        <v>9612.2570175265428</v>
      </c>
      <c r="O50" s="5">
        <v>8831.6385291973256</v>
      </c>
      <c r="P50" s="5">
        <v>4647.0033569825227</v>
      </c>
      <c r="Q50" s="5">
        <v>8655.4456810572974</v>
      </c>
      <c r="R50" s="5">
        <v>3470.8959599344594</v>
      </c>
      <c r="S50" s="5">
        <v>0</v>
      </c>
      <c r="T50" s="5">
        <v>0</v>
      </c>
      <c r="U50" s="5">
        <v>0</v>
      </c>
      <c r="V50" s="5">
        <v>0</v>
      </c>
      <c r="W50" s="5">
        <v>0</v>
      </c>
    </row>
    <row r="51" spans="1:23">
      <c r="A51" s="6" t="s">
        <v>145</v>
      </c>
      <c r="B51" s="6" t="s">
        <v>114</v>
      </c>
      <c r="C51" s="5">
        <v>474.40107979019569</v>
      </c>
      <c r="D51" s="5">
        <v>631.81783272660596</v>
      </c>
      <c r="E51" s="5">
        <v>989.48543702998427</v>
      </c>
      <c r="F51" s="5">
        <v>91.695644163240701</v>
      </c>
      <c r="G51" s="5">
        <v>98.651206801201042</v>
      </c>
      <c r="H51" s="5">
        <v>51.912184601219316</v>
      </c>
      <c r="I51" s="5">
        <v>68.897138617722192</v>
      </c>
      <c r="J51" s="5">
        <v>104.8576775282435</v>
      </c>
      <c r="K51" s="5">
        <v>107.63639247448401</v>
      </c>
      <c r="L51" s="5">
        <v>104.79541870038851</v>
      </c>
      <c r="M51" s="5">
        <v>149.89417036498904</v>
      </c>
      <c r="N51" s="5">
        <v>1371.8745934473131</v>
      </c>
      <c r="O51" s="5">
        <v>1102.5705801459299</v>
      </c>
      <c r="P51" s="5">
        <v>1020.8000417191897</v>
      </c>
      <c r="Q51" s="5">
        <v>2216.2041884845366</v>
      </c>
      <c r="R51" s="5">
        <v>772.61991656908435</v>
      </c>
      <c r="S51" s="5">
        <v>6884.7164357738957</v>
      </c>
      <c r="T51" s="5">
        <v>1548.9977820807612</v>
      </c>
      <c r="U51" s="5">
        <v>1474.8233118473188</v>
      </c>
      <c r="V51" s="5">
        <v>6840.6192800757099</v>
      </c>
      <c r="W51" s="5">
        <v>2140.1575036680683</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18217.483987996486</v>
      </c>
      <c r="D54" s="5">
        <v>16132.256604177299</v>
      </c>
      <c r="E54" s="5">
        <v>16585.610584500719</v>
      </c>
      <c r="F54" s="5">
        <v>16770.39263392676</v>
      </c>
      <c r="G54" s="5">
        <v>18297.900582431554</v>
      </c>
      <c r="H54" s="5">
        <v>18016.182113138897</v>
      </c>
      <c r="I54" s="5">
        <v>16655.304479215269</v>
      </c>
      <c r="J54" s="5">
        <v>16774.970214370478</v>
      </c>
      <c r="K54" s="5">
        <v>16561.121982940622</v>
      </c>
      <c r="L54" s="5">
        <v>16353.973309937453</v>
      </c>
      <c r="M54" s="5">
        <v>17773.414568385251</v>
      </c>
      <c r="N54" s="5">
        <v>23797.110115509353</v>
      </c>
      <c r="O54" s="5">
        <v>22440.205841718365</v>
      </c>
      <c r="P54" s="5">
        <v>22424.479971976965</v>
      </c>
      <c r="Q54" s="5">
        <v>23417.980544697377</v>
      </c>
      <c r="R54" s="5">
        <v>21044.555896655405</v>
      </c>
      <c r="S54" s="5">
        <v>28001.938694257253</v>
      </c>
      <c r="T54" s="5">
        <v>28304.606774431581</v>
      </c>
      <c r="U54" s="5">
        <v>27407.94734070433</v>
      </c>
      <c r="V54" s="5">
        <v>25661.595702225615</v>
      </c>
      <c r="W54" s="5">
        <v>28158.831382513235</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29000.030402231758</v>
      </c>
      <c r="D56" s="17">
        <v>27049.649371238698</v>
      </c>
      <c r="E56" s="17">
        <v>23449.594102540861</v>
      </c>
      <c r="F56" s="17">
        <v>20532.291758024414</v>
      </c>
      <c r="G56" s="17">
        <v>22066.755269167163</v>
      </c>
      <c r="H56" s="17">
        <v>21738.297777674517</v>
      </c>
      <c r="I56" s="17">
        <v>20404.460449767237</v>
      </c>
      <c r="J56" s="17">
        <v>20550.031371833153</v>
      </c>
      <c r="K56" s="17">
        <v>20338.961855349535</v>
      </c>
      <c r="L56" s="17">
        <v>20128.972208572268</v>
      </c>
      <c r="M56" s="17">
        <v>21603.567570684492</v>
      </c>
      <c r="N56" s="17">
        <v>34781.241726483211</v>
      </c>
      <c r="O56" s="17">
        <v>32374.414951061619</v>
      </c>
      <c r="P56" s="17">
        <v>28092.283370678677</v>
      </c>
      <c r="Q56" s="17">
        <v>34289.630414239211</v>
      </c>
      <c r="R56" s="17">
        <v>25288.07177315895</v>
      </c>
      <c r="S56" s="17">
        <v>34886.655130031148</v>
      </c>
      <c r="T56" s="17">
        <v>29853.604556512342</v>
      </c>
      <c r="U56" s="17">
        <v>28882.770652551648</v>
      </c>
      <c r="V56" s="17">
        <v>32502.214982301324</v>
      </c>
      <c r="W56" s="17">
        <v>30298.988886181305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20.757017034813742</v>
      </c>
      <c r="T62" s="5">
        <v>16.074585742082601</v>
      </c>
      <c r="U62" s="5">
        <v>0</v>
      </c>
      <c r="V62" s="5">
        <v>5.9007972980999996</v>
      </c>
      <c r="W62" s="5">
        <v>0</v>
      </c>
    </row>
    <row r="63" spans="1:23">
      <c r="A63" s="6" t="s">
        <v>146</v>
      </c>
      <c r="B63" s="6" t="s">
        <v>115</v>
      </c>
      <c r="C63" s="5">
        <v>72400.188339319589</v>
      </c>
      <c r="D63" s="5">
        <v>56401.657012422555</v>
      </c>
      <c r="E63" s="5">
        <v>56513.357156532911</v>
      </c>
      <c r="F63" s="5">
        <v>67483.247015552261</v>
      </c>
      <c r="G63" s="5">
        <v>62667.572523921051</v>
      </c>
      <c r="H63" s="5">
        <v>73593.779925695359</v>
      </c>
      <c r="I63" s="5">
        <v>42479.520695696345</v>
      </c>
      <c r="J63" s="5">
        <v>69093.182636427038</v>
      </c>
      <c r="K63" s="5">
        <v>61546.742388940627</v>
      </c>
      <c r="L63" s="5">
        <v>49650.47720059038</v>
      </c>
      <c r="M63" s="5">
        <v>72138.598490953111</v>
      </c>
      <c r="N63" s="5">
        <v>55300.826747496714</v>
      </c>
      <c r="O63" s="5">
        <v>55135.509001922459</v>
      </c>
      <c r="P63" s="5">
        <v>63408.218648435177</v>
      </c>
      <c r="Q63" s="5">
        <v>61040.19278444456</v>
      </c>
      <c r="R63" s="5">
        <v>71478.438435233751</v>
      </c>
      <c r="S63" s="5">
        <v>41740.463421066728</v>
      </c>
      <c r="T63" s="5">
        <v>67854.059488039595</v>
      </c>
      <c r="U63" s="5">
        <v>60414.999481862927</v>
      </c>
      <c r="V63" s="5">
        <v>48611.1672148254</v>
      </c>
      <c r="W63" s="5">
        <v>67934.053860557673</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5758.7133863058252</v>
      </c>
      <c r="D65" s="5">
        <v>5553.724015584191</v>
      </c>
      <c r="E65" s="5">
        <v>5282.521149494296</v>
      </c>
      <c r="F65" s="5">
        <v>5741.33867069998</v>
      </c>
      <c r="G65" s="5">
        <v>5944.0923628179908</v>
      </c>
      <c r="H65" s="5">
        <v>5924.8326115563868</v>
      </c>
      <c r="I65" s="5">
        <v>6838.7189240653815</v>
      </c>
      <c r="J65" s="5">
        <v>6755.8899235911058</v>
      </c>
      <c r="K65" s="5">
        <v>6646.0174433182292</v>
      </c>
      <c r="L65" s="5">
        <v>6686.2521894278843</v>
      </c>
      <c r="M65" s="5">
        <v>7171.5696316303911</v>
      </c>
      <c r="N65" s="5">
        <v>10491.879753129915</v>
      </c>
      <c r="O65" s="5">
        <v>9985.8736503909022</v>
      </c>
      <c r="P65" s="5">
        <v>10767.510445449769</v>
      </c>
      <c r="Q65" s="5">
        <v>10966.48225929185</v>
      </c>
      <c r="R65" s="5">
        <v>17956.144803338484</v>
      </c>
      <c r="S65" s="5">
        <v>21080.604027852623</v>
      </c>
      <c r="T65" s="5">
        <v>21945.473075672064</v>
      </c>
      <c r="U65" s="5">
        <v>21548.575431948131</v>
      </c>
      <c r="V65" s="5">
        <v>20666.854108103635</v>
      </c>
      <c r="W65" s="5">
        <v>21780.695048440819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78158.901725625416</v>
      </c>
      <c r="D67" s="17">
        <v>61955.381028006748</v>
      </c>
      <c r="E67" s="17">
        <v>61795.878306027211</v>
      </c>
      <c r="F67" s="17">
        <v>73224.585686252234</v>
      </c>
      <c r="G67" s="17">
        <v>68611.664886739047</v>
      </c>
      <c r="H67" s="17">
        <v>79518.612537251742</v>
      </c>
      <c r="I67" s="17">
        <v>49318.239619761727</v>
      </c>
      <c r="J67" s="17">
        <v>75849.072560018147</v>
      </c>
      <c r="K67" s="17">
        <v>68192.75983225886</v>
      </c>
      <c r="L67" s="17">
        <v>56336.729390018263</v>
      </c>
      <c r="M67" s="17">
        <v>79310.168122583505</v>
      </c>
      <c r="N67" s="17">
        <v>65792.706500626635</v>
      </c>
      <c r="O67" s="17">
        <v>65121.382652313361</v>
      </c>
      <c r="P67" s="17">
        <v>74175.729093884947</v>
      </c>
      <c r="Q67" s="17">
        <v>72006.67504373641</v>
      </c>
      <c r="R67" s="17">
        <v>89434.583238572231</v>
      </c>
      <c r="S67" s="17">
        <v>62841.824465954167</v>
      </c>
      <c r="T67" s="17">
        <v>89815.607149453746</v>
      </c>
      <c r="U67" s="17">
        <v>81963.574913811055</v>
      </c>
      <c r="V67" s="17">
        <v>69283.922120227129</v>
      </c>
      <c r="W67" s="17">
        <v>89714.748908998488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100" t="s">
        <v>136</v>
      </c>
      <c r="B12" s="100"/>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0" t="s">
        <v>136</v>
      </c>
      <c r="B23" s="100"/>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100" t="s">
        <v>136</v>
      </c>
      <c r="B34" s="100"/>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100" t="s">
        <v>136</v>
      </c>
      <c r="B45" s="100"/>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100" t="s">
        <v>136</v>
      </c>
      <c r="B56" s="100"/>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136</v>
      </c>
      <c r="B67" s="100"/>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84060.78997727501</v>
      </c>
      <c r="U7" s="5">
        <v>77615.654607350079</v>
      </c>
      <c r="V7" s="5">
        <v>75587.989977275574</v>
      </c>
      <c r="W7" s="5">
        <v>75587.989977275574</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92322.380123622672</v>
      </c>
      <c r="K9" s="5">
        <v>92322.380123622672</v>
      </c>
      <c r="L9" s="5">
        <v>93461.437345335551</v>
      </c>
      <c r="M9" s="5">
        <v>101027.53481269334</v>
      </c>
      <c r="N9" s="5">
        <v>101461.72541656192</v>
      </c>
      <c r="O9" s="5">
        <v>107668.50145734877</v>
      </c>
      <c r="P9" s="5">
        <v>120851.45178845075</v>
      </c>
      <c r="Q9" s="5">
        <v>164134.26269637136</v>
      </c>
      <c r="R9" s="5">
        <v>163685.80842670918</v>
      </c>
      <c r="S9" s="5">
        <v>172810.72544261889</v>
      </c>
      <c r="T9" s="5">
        <v>193803.98174934165</v>
      </c>
      <c r="U9" s="5">
        <v>194334.95156235347</v>
      </c>
      <c r="V9" s="5">
        <v>194084.01591951016</v>
      </c>
      <c r="W9" s="5">
        <v>214808.17356295965</v>
      </c>
      <c r="X9" s="19"/>
    </row>
    <row r="10" spans="1:24">
      <c r="A10" s="6" t="s">
        <v>75</v>
      </c>
      <c r="B10" s="6" t="s">
        <v>118</v>
      </c>
      <c r="C10" s="5">
        <v>412630.085560003</v>
      </c>
      <c r="D10" s="5">
        <v>455166.54600000015</v>
      </c>
      <c r="E10" s="5">
        <v>456413.57763287681</v>
      </c>
      <c r="F10" s="5">
        <v>455166.54600000015</v>
      </c>
      <c r="G10" s="5">
        <v>457664.41464906791</v>
      </c>
      <c r="H10" s="5">
        <v>473866.89064508263</v>
      </c>
      <c r="I10" s="5">
        <v>487817.17784770252</v>
      </c>
      <c r="J10" s="5">
        <v>542794.43021465011</v>
      </c>
      <c r="K10" s="5">
        <v>555989.724402703</v>
      </c>
      <c r="L10" s="5">
        <v>553882.00440270314</v>
      </c>
      <c r="M10" s="5">
        <v>555399.4893462722</v>
      </c>
      <c r="N10" s="5">
        <v>673119.56924125808</v>
      </c>
      <c r="O10" s="5">
        <v>669277.49524125794</v>
      </c>
      <c r="P10" s="5">
        <v>676638.84586699586</v>
      </c>
      <c r="Q10" s="5">
        <v>850069.59828177188</v>
      </c>
      <c r="R10" s="5">
        <v>902293.84887894918</v>
      </c>
      <c r="S10" s="5">
        <v>1078550.3776621525</v>
      </c>
      <c r="T10" s="5">
        <v>1050645.9976621545</v>
      </c>
      <c r="U10" s="5">
        <v>1046186.4797957115</v>
      </c>
      <c r="V10" s="5">
        <v>1042051.7169567078</v>
      </c>
      <c r="W10" s="5">
        <v>1039838.6109567076</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166003.45449872289</v>
      </c>
      <c r="M11" s="5">
        <v>173080.60791279984</v>
      </c>
      <c r="N11" s="5">
        <v>222985.32191640048</v>
      </c>
      <c r="O11" s="5">
        <v>237902.9732594254</v>
      </c>
      <c r="P11" s="5">
        <v>237902.9732594254</v>
      </c>
      <c r="Q11" s="5">
        <v>303906.68276126334</v>
      </c>
      <c r="R11" s="5">
        <v>303147.20112645626</v>
      </c>
      <c r="S11" s="5">
        <v>314814.11239291413</v>
      </c>
      <c r="T11" s="5">
        <v>310889.77939291461</v>
      </c>
      <c r="U11" s="5">
        <v>318182.65623927332</v>
      </c>
      <c r="V11" s="5">
        <v>355038.93813834013</v>
      </c>
      <c r="W11" s="5">
        <v>355038.93813834013</v>
      </c>
      <c r="X11" s="19"/>
    </row>
    <row r="12" spans="1:24">
      <c r="A12" s="100" t="s">
        <v>136</v>
      </c>
      <c r="B12" s="100"/>
      <c r="C12" s="17">
        <v>3663362.9785851142</v>
      </c>
      <c r="D12" s="17">
        <v>3462936.2879901463</v>
      </c>
      <c r="E12" s="17">
        <v>2832810.6187718487</v>
      </c>
      <c r="F12" s="17">
        <v>4521607.7543252781</v>
      </c>
      <c r="G12" s="17">
        <v>3398976.0887797172</v>
      </c>
      <c r="H12" s="17">
        <v>3495799.129555041</v>
      </c>
      <c r="I12" s="17">
        <v>3759394.5545900809</v>
      </c>
      <c r="J12" s="17">
        <v>2926767.5916392412</v>
      </c>
      <c r="K12" s="17">
        <v>2819279.5085851275</v>
      </c>
      <c r="L12" s="17">
        <v>3403356.700455538</v>
      </c>
      <c r="M12" s="17">
        <v>3510950.9079236859</v>
      </c>
      <c r="N12" s="17">
        <v>3224751.0158751244</v>
      </c>
      <c r="O12" s="17">
        <v>2678822.0703170453</v>
      </c>
      <c r="P12" s="17">
        <v>2697596.1612738851</v>
      </c>
      <c r="Q12" s="17">
        <v>2704930.6600993956</v>
      </c>
      <c r="R12" s="17">
        <v>3176373.2523339479</v>
      </c>
      <c r="S12" s="17">
        <v>3700528.6512961658</v>
      </c>
      <c r="T12" s="17">
        <v>2849088.8397841174</v>
      </c>
      <c r="U12" s="17">
        <v>2823782.3886673949</v>
      </c>
      <c r="V12" s="17">
        <v>3495587.9536444931</v>
      </c>
      <c r="W12" s="17">
        <v>2869491.925637709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1047997.7160296909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23848.617950875618</v>
      </c>
      <c r="U18" s="5">
        <v>23913.956630193097</v>
      </c>
      <c r="V18" s="5">
        <v>23848.617950875618</v>
      </c>
      <c r="W18" s="5">
        <v>23848.617950875618</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56706.928284322108</v>
      </c>
      <c r="P20" s="5">
        <v>61784.537380318805</v>
      </c>
      <c r="Q20" s="5">
        <v>86004.901370322157</v>
      </c>
      <c r="R20" s="5">
        <v>85769.915301004396</v>
      </c>
      <c r="S20" s="5">
        <v>85848.136767065764</v>
      </c>
      <c r="T20" s="5">
        <v>94226.654721725499</v>
      </c>
      <c r="U20" s="5">
        <v>94484.809940141087</v>
      </c>
      <c r="V20" s="5">
        <v>94226.654721725499</v>
      </c>
      <c r="W20" s="5">
        <v>94226.654721725499</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154598.9551385935</v>
      </c>
      <c r="O21" s="5">
        <v>163526.91513859382</v>
      </c>
      <c r="P21" s="5">
        <v>163526.91513859382</v>
      </c>
      <c r="Q21" s="5">
        <v>280841.19220046169</v>
      </c>
      <c r="R21" s="5">
        <v>277943.23653871182</v>
      </c>
      <c r="S21" s="5">
        <v>296976.13477092847</v>
      </c>
      <c r="T21" s="5">
        <v>295601.53477092861</v>
      </c>
      <c r="U21" s="5">
        <v>296411.40198947908</v>
      </c>
      <c r="V21" s="5">
        <v>279083.42477092746</v>
      </c>
      <c r="W21" s="5">
        <v>276870.31877092732</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60953.443948318818</v>
      </c>
      <c r="N22" s="5">
        <v>103399.40019200696</v>
      </c>
      <c r="O22" s="5">
        <v>116752.63914147516</v>
      </c>
      <c r="P22" s="5">
        <v>116752.63914147516</v>
      </c>
      <c r="Q22" s="5">
        <v>149063.29998904403</v>
      </c>
      <c r="R22" s="5">
        <v>148656.02321311773</v>
      </c>
      <c r="S22" s="5">
        <v>161628.43447957563</v>
      </c>
      <c r="T22" s="5">
        <v>157704.10147957611</v>
      </c>
      <c r="U22" s="5">
        <v>158136.16751102702</v>
      </c>
      <c r="V22" s="5">
        <v>189580.14826549598</v>
      </c>
      <c r="W22" s="5">
        <v>189580.14826549598</v>
      </c>
    </row>
    <row r="23" spans="1:23">
      <c r="A23" s="100" t="s">
        <v>136</v>
      </c>
      <c r="B23" s="100"/>
      <c r="C23" s="17">
        <v>1348286.2562098126</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1241300.8360087655</v>
      </c>
      <c r="N23" s="17">
        <v>692066.0406608975</v>
      </c>
      <c r="O23" s="17">
        <v>719608.72789468558</v>
      </c>
      <c r="P23" s="17">
        <v>724686.33699068229</v>
      </c>
      <c r="Q23" s="17">
        <v>750318.60120609496</v>
      </c>
      <c r="R23" s="17">
        <v>746137.92038312776</v>
      </c>
      <c r="S23" s="17">
        <v>778221.45134786353</v>
      </c>
      <c r="T23" s="17">
        <v>782648.00892312767</v>
      </c>
      <c r="U23" s="17">
        <v>784792.25004346482</v>
      </c>
      <c r="V23" s="17">
        <v>798005.94570904633</v>
      </c>
      <c r="W23" s="17">
        <v>795792.83970904618</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35299.019756475311</v>
      </c>
      <c r="P31" s="5">
        <v>37680.892160756208</v>
      </c>
      <c r="Q31" s="5">
        <v>55025.052429851676</v>
      </c>
      <c r="R31" s="5">
        <v>54874.710756546003</v>
      </c>
      <c r="S31" s="5">
        <v>57173.99370722138</v>
      </c>
      <c r="T31" s="5">
        <v>69788.732059284433</v>
      </c>
      <c r="U31" s="5">
        <v>69979.934064926347</v>
      </c>
      <c r="V31" s="5">
        <v>70068.766229452929</v>
      </c>
      <c r="W31" s="5">
        <v>73132.187601915517</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146302.75705997981</v>
      </c>
      <c r="Q32" s="5">
        <v>198945.66393160683</v>
      </c>
      <c r="R32" s="5">
        <v>245184.61370756841</v>
      </c>
      <c r="S32" s="5">
        <v>321557.73296788096</v>
      </c>
      <c r="T32" s="5">
        <v>321557.73296788096</v>
      </c>
      <c r="U32" s="5">
        <v>322438.7130582041</v>
      </c>
      <c r="V32" s="5">
        <v>321557.73296788096</v>
      </c>
      <c r="W32" s="5">
        <v>321557.73296788096</v>
      </c>
    </row>
    <row r="33" spans="1:23">
      <c r="A33" s="6" t="s">
        <v>143</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98598.024889692839</v>
      </c>
      <c r="R33" s="5">
        <v>98328.631379065191</v>
      </c>
      <c r="S33" s="5">
        <v>97023.131379065147</v>
      </c>
      <c r="T33" s="5">
        <v>97023.131379065147</v>
      </c>
      <c r="U33" s="5">
        <v>103730.07220346808</v>
      </c>
      <c r="V33" s="5">
        <v>109296.24333857077</v>
      </c>
      <c r="W33" s="5">
        <v>109296.24333857077</v>
      </c>
    </row>
    <row r="34" spans="1:23">
      <c r="A34" s="100" t="s">
        <v>136</v>
      </c>
      <c r="B34" s="100"/>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695286.09524945158</v>
      </c>
      <c r="P34" s="17">
        <v>703259.10827947024</v>
      </c>
      <c r="Q34" s="17">
        <v>708765.82733334764</v>
      </c>
      <c r="R34" s="17">
        <v>715776.82584318821</v>
      </c>
      <c r="S34" s="17">
        <v>725873.07605418283</v>
      </c>
      <c r="T34" s="17">
        <v>738487.81440624595</v>
      </c>
      <c r="U34" s="17">
        <v>745417.92272387387</v>
      </c>
      <c r="V34" s="17">
        <v>1394117.9621861528</v>
      </c>
      <c r="W34" s="17">
        <v>752574.30390838243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5222.4081236118518</v>
      </c>
      <c r="K42" s="5">
        <v>5222.4081236118518</v>
      </c>
      <c r="L42" s="5">
        <v>6447.418259485371</v>
      </c>
      <c r="M42" s="5">
        <v>12822.171689093208</v>
      </c>
      <c r="N42" s="5">
        <v>13497.360552862256</v>
      </c>
      <c r="O42" s="5">
        <v>13050.210552862218</v>
      </c>
      <c r="P42" s="5">
        <v>12887.610552862188</v>
      </c>
      <c r="Q42" s="5">
        <v>12922.919074924821</v>
      </c>
      <c r="R42" s="5">
        <v>12887.610552862188</v>
      </c>
      <c r="S42" s="5">
        <v>12887.610552862188</v>
      </c>
      <c r="T42" s="5">
        <v>12887.610552862188</v>
      </c>
      <c r="U42" s="5">
        <v>12922.919074924821</v>
      </c>
      <c r="V42" s="5">
        <v>12887.610552862188</v>
      </c>
      <c r="W42" s="5">
        <v>25769.946973574188</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203318.88060000355</v>
      </c>
      <c r="K43" s="5">
        <v>208595.15860000526</v>
      </c>
      <c r="L43" s="5">
        <v>208595.15860000526</v>
      </c>
      <c r="M43" s="5">
        <v>209166.65218521073</v>
      </c>
      <c r="N43" s="5">
        <v>208595.15860000526</v>
      </c>
      <c r="O43" s="5">
        <v>206189.60860000539</v>
      </c>
      <c r="P43" s="5">
        <v>206189.60860000539</v>
      </c>
      <c r="Q43" s="5">
        <v>216202.25013041371</v>
      </c>
      <c r="R43" s="5">
        <v>215611.53360000273</v>
      </c>
      <c r="S43" s="5">
        <v>241464.14112480226</v>
      </c>
      <c r="T43" s="5">
        <v>222219.74112480332</v>
      </c>
      <c r="U43" s="5">
        <v>226477.34399144916</v>
      </c>
      <c r="V43" s="5">
        <v>242887.31359999994</v>
      </c>
      <c r="W43" s="5">
        <v>242887.31359999994</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31037.391070001191</v>
      </c>
      <c r="O44" s="5">
        <v>31037.391070001191</v>
      </c>
      <c r="P44" s="5">
        <v>31037.391070001191</v>
      </c>
      <c r="Q44" s="5">
        <v>31122.42501813819</v>
      </c>
      <c r="R44" s="5">
        <v>31037.391070001191</v>
      </c>
      <c r="S44" s="5">
        <v>31037.391070001191</v>
      </c>
      <c r="T44" s="5">
        <v>31037.391070001191</v>
      </c>
      <c r="U44" s="5">
        <v>31122.42501813819</v>
      </c>
      <c r="V44" s="5">
        <v>31037.391070001191</v>
      </c>
      <c r="W44" s="5">
        <v>31037.391070001191</v>
      </c>
    </row>
    <row r="45" spans="1:23">
      <c r="A45" s="100" t="s">
        <v>136</v>
      </c>
      <c r="B45" s="100"/>
      <c r="C45" s="17">
        <v>1076486.6596736296</v>
      </c>
      <c r="D45" s="17">
        <v>1090061.7692136287</v>
      </c>
      <c r="E45" s="17">
        <v>1093048.2398142139</v>
      </c>
      <c r="F45" s="17">
        <v>1090061.7692136287</v>
      </c>
      <c r="G45" s="17">
        <v>1090677.9092136286</v>
      </c>
      <c r="H45" s="17">
        <v>1533223.2527564722</v>
      </c>
      <c r="I45" s="17">
        <v>1941419.6664311206</v>
      </c>
      <c r="J45" s="17">
        <v>1104668.9897972422</v>
      </c>
      <c r="K45" s="17">
        <v>1056787.4077987475</v>
      </c>
      <c r="L45" s="17">
        <v>1004238.4179330845</v>
      </c>
      <c r="M45" s="17">
        <v>955573.99601933511</v>
      </c>
      <c r="N45" s="17">
        <v>898830.99022646865</v>
      </c>
      <c r="O45" s="17">
        <v>893406.19022646849</v>
      </c>
      <c r="P45" s="17">
        <v>893243.5902264684</v>
      </c>
      <c r="Q45" s="17">
        <v>905138.57143256534</v>
      </c>
      <c r="R45" s="17">
        <v>1344594.7187693098</v>
      </c>
      <c r="S45" s="17">
        <v>1770469.4501906428</v>
      </c>
      <c r="T45" s="17">
        <v>909273.72275126632</v>
      </c>
      <c r="U45" s="17">
        <v>884732.63734839053</v>
      </c>
      <c r="V45" s="17">
        <v>899344.09522645816</v>
      </c>
      <c r="W45" s="17">
        <v>912226.43164717022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1661.9970858396318</v>
      </c>
      <c r="M53" s="5">
        <v>2619.4999674252595</v>
      </c>
      <c r="N53" s="5">
        <v>2612.3428636891244</v>
      </c>
      <c r="O53" s="5">
        <v>2612.3428636891244</v>
      </c>
      <c r="P53" s="5">
        <v>8498.4116945135556</v>
      </c>
      <c r="Q53" s="5">
        <v>10181.389821272731</v>
      </c>
      <c r="R53" s="5">
        <v>10153.571816296575</v>
      </c>
      <c r="S53" s="5">
        <v>16900.984415469549</v>
      </c>
      <c r="T53" s="5">
        <v>16900.984415469549</v>
      </c>
      <c r="U53" s="5">
        <v>16947.288482361244</v>
      </c>
      <c r="V53" s="5">
        <v>16900.984415469549</v>
      </c>
      <c r="W53" s="5">
        <v>21679.384265744466</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129785.70151118253</v>
      </c>
      <c r="O54" s="5">
        <v>119421.21751118188</v>
      </c>
      <c r="P54" s="5">
        <v>119421.21751118188</v>
      </c>
      <c r="Q54" s="5">
        <v>112769.27227696656</v>
      </c>
      <c r="R54" s="5">
        <v>100786.22351118167</v>
      </c>
      <c r="S54" s="5">
        <v>140076.60901117866</v>
      </c>
      <c r="T54" s="5">
        <v>132791.22901117936</v>
      </c>
      <c r="U54" s="5">
        <v>122168.25888760731</v>
      </c>
      <c r="V54" s="5">
        <v>120047.48583053701</v>
      </c>
      <c r="W54" s="5">
        <v>120047.48583053701</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10336.697808007857</v>
      </c>
      <c r="N55" s="5">
        <v>15300.941595669563</v>
      </c>
      <c r="O55" s="5">
        <v>16865.353989226256</v>
      </c>
      <c r="P55" s="5">
        <v>16865.353989226256</v>
      </c>
      <c r="Q55" s="5">
        <v>25122.93286438816</v>
      </c>
      <c r="R55" s="5">
        <v>25125.155464272058</v>
      </c>
      <c r="S55" s="5">
        <v>25125.155464272058</v>
      </c>
      <c r="T55" s="5">
        <v>25125.155464272058</v>
      </c>
      <c r="U55" s="5">
        <v>25193.991506639934</v>
      </c>
      <c r="V55" s="5">
        <v>25125.155464272058</v>
      </c>
      <c r="W55" s="5">
        <v>25125.155464272058</v>
      </c>
    </row>
    <row r="56" spans="1:23">
      <c r="A56" s="100" t="s">
        <v>136</v>
      </c>
      <c r="B56" s="100"/>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160653.16551152625</v>
      </c>
      <c r="M56" s="17">
        <v>162486.33849817741</v>
      </c>
      <c r="N56" s="17">
        <v>201499.38299683479</v>
      </c>
      <c r="O56" s="17">
        <v>192699.31139039082</v>
      </c>
      <c r="P56" s="17">
        <v>198585.38022121525</v>
      </c>
      <c r="Q56" s="17">
        <v>162398.73170680206</v>
      </c>
      <c r="R56" s="17">
        <v>150350.94781804463</v>
      </c>
      <c r="S56" s="17">
        <v>190744.31591732119</v>
      </c>
      <c r="T56" s="17">
        <v>183458.93591732188</v>
      </c>
      <c r="U56" s="17">
        <v>172974.78142910916</v>
      </c>
      <c r="V56" s="17">
        <v>170715.19273667957</v>
      </c>
      <c r="W56" s="17">
        <v>175493.59258695447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30146.421339871235</v>
      </c>
      <c r="J65" s="5">
        <v>30064.054068450823</v>
      </c>
      <c r="K65" s="5">
        <v>30064.054068450823</v>
      </c>
      <c r="L65" s="5">
        <v>30064.054068450823</v>
      </c>
      <c r="M65" s="5">
        <v>30146.421339871235</v>
      </c>
      <c r="N65" s="5">
        <v>41198.347557234687</v>
      </c>
      <c r="O65" s="5">
        <v>41198.347557234687</v>
      </c>
      <c r="P65" s="5">
        <v>41198.347557234687</v>
      </c>
      <c r="Q65" s="5">
        <v>41311.219742323003</v>
      </c>
      <c r="R65" s="5">
        <v>62768.241521484422</v>
      </c>
      <c r="S65" s="5">
        <v>78475.759787362258</v>
      </c>
      <c r="T65" s="5">
        <v>78475.759787362258</v>
      </c>
      <c r="U65" s="5">
        <v>78690.761868971487</v>
      </c>
      <c r="V65" s="5">
        <v>78475.759787362258</v>
      </c>
      <c r="W65" s="5">
        <v>78475.759787362258</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162875.96699881382</v>
      </c>
      <c r="D67" s="17">
        <v>162875.96699881382</v>
      </c>
      <c r="E67" s="17">
        <v>163322.20252483798</v>
      </c>
      <c r="F67" s="17">
        <v>162875.96699881382</v>
      </c>
      <c r="G67" s="17">
        <v>162875.96699881382</v>
      </c>
      <c r="H67" s="17">
        <v>162875.96699881382</v>
      </c>
      <c r="I67" s="17">
        <v>167144.1300181337</v>
      </c>
      <c r="J67" s="17">
        <v>166687.45206726444</v>
      </c>
      <c r="K67" s="17">
        <v>166687.45206726444</v>
      </c>
      <c r="L67" s="17">
        <v>166687.45206726444</v>
      </c>
      <c r="M67" s="17">
        <v>167144.1300181337</v>
      </c>
      <c r="N67" s="17">
        <v>177821.74555604832</v>
      </c>
      <c r="O67" s="17">
        <v>177821.74555604832</v>
      </c>
      <c r="P67" s="17">
        <v>177821.74555604832</v>
      </c>
      <c r="Q67" s="17">
        <v>178308.92842058546</v>
      </c>
      <c r="R67" s="17">
        <v>219512.83952027766</v>
      </c>
      <c r="S67" s="17">
        <v>235220.35778615548</v>
      </c>
      <c r="T67" s="17">
        <v>235220.35778615548</v>
      </c>
      <c r="U67" s="17">
        <v>235864.79712255581</v>
      </c>
      <c r="V67" s="17">
        <v>233404.75778615568</v>
      </c>
      <c r="W67" s="17">
        <v>233404.75778615568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1933203.2674208761</v>
      </c>
      <c r="D4" s="5">
        <v>1888783.5452491587</v>
      </c>
      <c r="E4" s="5">
        <v>2049438.4128148765</v>
      </c>
      <c r="F4" s="5">
        <v>1929572.7536543661</v>
      </c>
      <c r="G4" s="5">
        <v>1920813.34682115</v>
      </c>
      <c r="H4" s="5">
        <v>1857422.216619272</v>
      </c>
      <c r="I4" s="5">
        <v>2149641.0737303868</v>
      </c>
      <c r="J4" s="5">
        <v>1876149.9806747008</v>
      </c>
      <c r="K4" s="5">
        <v>1856869.3031412601</v>
      </c>
      <c r="L4" s="5">
        <v>2099526.5063200579</v>
      </c>
      <c r="M4" s="5">
        <v>2005197.6442638687</v>
      </c>
      <c r="N4" s="5">
        <v>1681485.6295460148</v>
      </c>
      <c r="O4" s="5">
        <v>1722358.2284979434</v>
      </c>
      <c r="P4" s="5">
        <v>1712195.5047603331</v>
      </c>
      <c r="Q4" s="5">
        <v>1029661.2379984263</v>
      </c>
      <c r="R4" s="5">
        <v>933512.1947886406</v>
      </c>
      <c r="S4" s="5">
        <v>755071.1687223186</v>
      </c>
      <c r="T4" s="5">
        <v>758140.64233469823</v>
      </c>
      <c r="U4" s="5">
        <v>782761.26948755421</v>
      </c>
      <c r="V4" s="5">
        <v>751281.52431514673</v>
      </c>
      <c r="W4" s="5">
        <v>734995.15737043531</v>
      </c>
      <c r="X4" s="19"/>
    </row>
    <row r="5" spans="1:24">
      <c r="A5" s="6" t="s">
        <v>75</v>
      </c>
      <c r="B5" s="6" t="s">
        <v>112</v>
      </c>
      <c r="C5" s="5">
        <v>244636.33089034262</v>
      </c>
      <c r="D5" s="5">
        <v>263664.75781083509</v>
      </c>
      <c r="E5" s="5">
        <v>259971.43611670361</v>
      </c>
      <c r="F5" s="5">
        <v>268331.79339577624</v>
      </c>
      <c r="G5" s="5">
        <v>266558.18976305553</v>
      </c>
      <c r="H5" s="5">
        <v>258841.05686023409</v>
      </c>
      <c r="I5" s="5">
        <v>264085.16740124201</v>
      </c>
      <c r="J5" s="5">
        <v>260041.69471238452</v>
      </c>
      <c r="K5" s="5">
        <v>245480.93294775294</v>
      </c>
      <c r="L5" s="5">
        <v>226436.12690416217</v>
      </c>
      <c r="M5" s="5">
        <v>202198.92849936296</v>
      </c>
      <c r="N5" s="5">
        <v>175687.53319510183</v>
      </c>
      <c r="O5" s="5">
        <v>177902.95519690868</v>
      </c>
      <c r="P5" s="5">
        <v>175701.99235173516</v>
      </c>
      <c r="Q5" s="5">
        <v>181684.96206086225</v>
      </c>
      <c r="R5" s="5">
        <v>179308.31926629803</v>
      </c>
      <c r="S5" s="5">
        <v>175893.03134547736</v>
      </c>
      <c r="T5" s="5">
        <v>181279.92726909518</v>
      </c>
      <c r="U5" s="5">
        <v>183263.85715909171</v>
      </c>
      <c r="V5" s="5">
        <v>176111.55001388822</v>
      </c>
      <c r="W5" s="5">
        <v>175854.1493443753</v>
      </c>
      <c r="X5" s="19"/>
    </row>
    <row r="6" spans="1:24">
      <c r="A6" s="6" t="s">
        <v>75</v>
      </c>
      <c r="B6" s="6" t="s">
        <v>113</v>
      </c>
      <c r="C6" s="5">
        <v>233373.1697072075</v>
      </c>
      <c r="D6" s="5">
        <v>240922.81041930133</v>
      </c>
      <c r="E6" s="5">
        <v>216896.70151903469</v>
      </c>
      <c r="F6" s="5">
        <v>134274.31495377433</v>
      </c>
      <c r="G6" s="5">
        <v>137607.97135438578</v>
      </c>
      <c r="H6" s="5">
        <v>140159.11734555135</v>
      </c>
      <c r="I6" s="5">
        <v>141954.53773825694</v>
      </c>
      <c r="J6" s="5">
        <v>139806.38853018134</v>
      </c>
      <c r="K6" s="5">
        <v>141468.5032837441</v>
      </c>
      <c r="L6" s="5">
        <v>144475.42410882033</v>
      </c>
      <c r="M6" s="5">
        <v>147382.98109826431</v>
      </c>
      <c r="N6" s="5">
        <v>302972.50030779623</v>
      </c>
      <c r="O6" s="5">
        <v>278919.86345640034</v>
      </c>
      <c r="P6" s="5">
        <v>187743.35485901864</v>
      </c>
      <c r="Q6" s="5">
        <v>351437.35064354073</v>
      </c>
      <c r="R6" s="5">
        <v>184290.24801579129</v>
      </c>
      <c r="S6" s="5">
        <v>467036.72863685468</v>
      </c>
      <c r="T6" s="5">
        <v>195628.36872385384</v>
      </c>
      <c r="U6" s="5">
        <v>207112.17452360762</v>
      </c>
      <c r="V6" s="5">
        <v>383544.23600563768</v>
      </c>
      <c r="W6" s="5">
        <v>211736.98191715681</v>
      </c>
      <c r="X6" s="19"/>
    </row>
    <row r="7" spans="1:24">
      <c r="A7" s="6" t="s">
        <v>75</v>
      </c>
      <c r="B7" s="6" t="s">
        <v>114</v>
      </c>
      <c r="C7" s="5">
        <v>8254.6472527698406</v>
      </c>
      <c r="D7" s="5">
        <v>7187.8969616456807</v>
      </c>
      <c r="E7" s="5">
        <v>11490.794393671913</v>
      </c>
      <c r="F7" s="5">
        <v>7213.3203515222385</v>
      </c>
      <c r="G7" s="5">
        <v>3492.8329787920402</v>
      </c>
      <c r="H7" s="5">
        <v>1616.2927628831708</v>
      </c>
      <c r="I7" s="5">
        <v>2268.3399262677722</v>
      </c>
      <c r="J7" s="5">
        <v>8398.4600352787802</v>
      </c>
      <c r="K7" s="5">
        <v>7352.4437459852961</v>
      </c>
      <c r="L7" s="5">
        <v>6313.3509916307867</v>
      </c>
      <c r="M7" s="5">
        <v>9737.89399288612</v>
      </c>
      <c r="N7" s="5">
        <v>31161.758205614802</v>
      </c>
      <c r="O7" s="5">
        <v>20683.8217535556</v>
      </c>
      <c r="P7" s="5">
        <v>20994.165093364605</v>
      </c>
      <c r="Q7" s="5">
        <v>42310.578555059459</v>
      </c>
      <c r="R7" s="5">
        <v>28011.179238797788</v>
      </c>
      <c r="S7" s="5">
        <v>165785.34341621574</v>
      </c>
      <c r="T7" s="5">
        <v>64471.884055332666</v>
      </c>
      <c r="U7" s="5">
        <v>30823.164522308289</v>
      </c>
      <c r="V7" s="5">
        <v>150813.24869016363</v>
      </c>
      <c r="W7" s="5">
        <v>37014.716278185166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2419467.415271196</v>
      </c>
      <c r="D12" s="17">
        <v>2400559.010440941</v>
      </c>
      <c r="E12" s="17">
        <v>2537797.3448442873</v>
      </c>
      <c r="F12" s="17">
        <v>2339392.1823554388</v>
      </c>
      <c r="G12" s="17">
        <v>2328472.3409173833</v>
      </c>
      <c r="H12" s="17">
        <v>2258038.6835879404</v>
      </c>
      <c r="I12" s="17">
        <v>2557949.1187961539</v>
      </c>
      <c r="J12" s="17">
        <v>2284396.5239525456</v>
      </c>
      <c r="K12" s="17">
        <v>2251171.1831187424</v>
      </c>
      <c r="L12" s="17">
        <v>2476751.4083246714</v>
      </c>
      <c r="M12" s="17">
        <v>2364517.447854382</v>
      </c>
      <c r="N12" s="17">
        <v>2191307.4212545278</v>
      </c>
      <c r="O12" s="17">
        <v>2199864.8689048081</v>
      </c>
      <c r="P12" s="17">
        <v>2096635.0170644517</v>
      </c>
      <c r="Q12" s="17">
        <v>1605094.1292578888</v>
      </c>
      <c r="R12" s="17">
        <v>1325121.9413095277</v>
      </c>
      <c r="S12" s="17">
        <v>1563786.2721208665</v>
      </c>
      <c r="T12" s="17">
        <v>1199520.82238298</v>
      </c>
      <c r="U12" s="17">
        <v>1203960.4656925621</v>
      </c>
      <c r="V12" s="17">
        <v>1461750.5590248364</v>
      </c>
      <c r="W12" s="17">
        <v>1159601.0049101526</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976339.13539767975</v>
      </c>
      <c r="D15" s="5">
        <v>970974.1882309597</v>
      </c>
      <c r="E15" s="5">
        <v>1044925.2322379373</v>
      </c>
      <c r="F15" s="5">
        <v>944781.92649419815</v>
      </c>
      <c r="G15" s="5">
        <v>946227.46228857886</v>
      </c>
      <c r="H15" s="5">
        <v>907885.9953541985</v>
      </c>
      <c r="I15" s="5">
        <v>1212477.1108020735</v>
      </c>
      <c r="J15" s="5">
        <v>1043683.6065336114</v>
      </c>
      <c r="K15" s="5">
        <v>1028804.5660938066</v>
      </c>
      <c r="L15" s="5">
        <v>1232714.299493948</v>
      </c>
      <c r="M15" s="5">
        <v>1153581.8888744286</v>
      </c>
      <c r="N15" s="5">
        <v>728640.54327776842</v>
      </c>
      <c r="O15" s="5">
        <v>743916.18239001627</v>
      </c>
      <c r="P15" s="5">
        <v>736264.50093222433</v>
      </c>
      <c r="Q15" s="5">
        <v>273038.7156751391</v>
      </c>
      <c r="R15" s="5">
        <v>283842.74984910316</v>
      </c>
      <c r="S15" s="5">
        <v>282424.87346894381</v>
      </c>
      <c r="T15" s="5">
        <v>276955.74281609769</v>
      </c>
      <c r="U15" s="5">
        <v>284089.46330191812</v>
      </c>
      <c r="V15" s="5">
        <v>277792.57236047654</v>
      </c>
      <c r="W15" s="5">
        <v>267260.27827488043</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2370.9646649140495</v>
      </c>
      <c r="E17" s="5">
        <v>7237.1704283699992</v>
      </c>
      <c r="F17" s="5">
        <v>4479.9902503439653</v>
      </c>
      <c r="G17" s="5">
        <v>4729.1395176594588</v>
      </c>
      <c r="H17" s="5">
        <v>4971.9881164880753</v>
      </c>
      <c r="I17" s="5">
        <v>5086.8129680751608</v>
      </c>
      <c r="J17" s="5">
        <v>5259.3713613829314</v>
      </c>
      <c r="K17" s="5">
        <v>5400.0532156881936</v>
      </c>
      <c r="L17" s="5">
        <v>5607.8925885461076</v>
      </c>
      <c r="M17" s="5">
        <v>5809.6439204143871</v>
      </c>
      <c r="N17" s="5">
        <v>54511.35751806428</v>
      </c>
      <c r="O17" s="5">
        <v>50360.350163665622</v>
      </c>
      <c r="P17" s="5">
        <v>22101.700191564851</v>
      </c>
      <c r="Q17" s="5">
        <v>86742.338748223425</v>
      </c>
      <c r="R17" s="5">
        <v>21624.357144536087</v>
      </c>
      <c r="S17" s="5">
        <v>148764.61439390219</v>
      </c>
      <c r="T17" s="5">
        <v>42305.579603549682</v>
      </c>
      <c r="U17" s="5">
        <v>60594.816959841824</v>
      </c>
      <c r="V17" s="5">
        <v>145085.04147210569</v>
      </c>
      <c r="W17" s="5">
        <v>57749.786018726692</v>
      </c>
    </row>
    <row r="18" spans="1:23">
      <c r="A18" s="6" t="s">
        <v>126</v>
      </c>
      <c r="B18" s="6" t="s">
        <v>114</v>
      </c>
      <c r="C18" s="5">
        <v>1305.6642464362415</v>
      </c>
      <c r="D18" s="5">
        <v>273.52504874413688</v>
      </c>
      <c r="E18" s="5">
        <v>2106.3220485883394</v>
      </c>
      <c r="F18" s="5">
        <v>3874.3474267256847</v>
      </c>
      <c r="G18" s="5">
        <v>22.15718584429834</v>
      </c>
      <c r="H18" s="5">
        <v>0</v>
      </c>
      <c r="I18" s="5">
        <v>0</v>
      </c>
      <c r="J18" s="5">
        <v>341.97490332888401</v>
      </c>
      <c r="K18" s="5">
        <v>1428.4371330887095</v>
      </c>
      <c r="L18" s="5">
        <v>608.1822952009552</v>
      </c>
      <c r="M18" s="5">
        <v>2552.3263140870804</v>
      </c>
      <c r="N18" s="5">
        <v>7870.1623923743346</v>
      </c>
      <c r="O18" s="5">
        <v>4509.1397718759381</v>
      </c>
      <c r="P18" s="5">
        <v>4807.226400030002</v>
      </c>
      <c r="Q18" s="5">
        <v>9226.6800588355472</v>
      </c>
      <c r="R18" s="5">
        <v>10582.352291674279</v>
      </c>
      <c r="S18" s="5">
        <v>43743.495880309601</v>
      </c>
      <c r="T18" s="5">
        <v>21258.075240007718</v>
      </c>
      <c r="U18" s="5">
        <v>7364.6566489892866</v>
      </c>
      <c r="V18" s="5">
        <v>39659.919678090235</v>
      </c>
      <c r="W18" s="5">
        <v>7273.7650400350585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979883.58447468118</v>
      </c>
      <c r="D23" s="17">
        <v>973618.67794461793</v>
      </c>
      <c r="E23" s="17">
        <v>1054268.7247148957</v>
      </c>
      <c r="F23" s="17">
        <v>953136.26417126774</v>
      </c>
      <c r="G23" s="17">
        <v>950978.75899208256</v>
      </c>
      <c r="H23" s="17">
        <v>912857.98347068659</v>
      </c>
      <c r="I23" s="17">
        <v>1217563.9237701488</v>
      </c>
      <c r="J23" s="17">
        <v>1049284.9527983232</v>
      </c>
      <c r="K23" s="17">
        <v>1035633.0564425836</v>
      </c>
      <c r="L23" s="17">
        <v>1238930.3743776949</v>
      </c>
      <c r="M23" s="17">
        <v>1161943.85910893</v>
      </c>
      <c r="N23" s="17">
        <v>791022.0631882071</v>
      </c>
      <c r="O23" s="17">
        <v>798785.6723255578</v>
      </c>
      <c r="P23" s="17">
        <v>763173.42752381915</v>
      </c>
      <c r="Q23" s="17">
        <v>369007.73448219808</v>
      </c>
      <c r="R23" s="17">
        <v>316049.45928531355</v>
      </c>
      <c r="S23" s="17">
        <v>474932.98374315561</v>
      </c>
      <c r="T23" s="17">
        <v>340519.39765965508</v>
      </c>
      <c r="U23" s="17">
        <v>352048.93691074924</v>
      </c>
      <c r="V23" s="17">
        <v>462537.53351067251</v>
      </c>
      <c r="W23" s="17">
        <v>332283.82933364221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956864.13202319643</v>
      </c>
      <c r="D26" s="5">
        <v>917809.35701819917</v>
      </c>
      <c r="E26" s="5">
        <v>1004513.1805769395</v>
      </c>
      <c r="F26" s="5">
        <v>984790.82716016774</v>
      </c>
      <c r="G26" s="5">
        <v>974585.88453257107</v>
      </c>
      <c r="H26" s="5">
        <v>949536.22126507352</v>
      </c>
      <c r="I26" s="5">
        <v>937163.96292831353</v>
      </c>
      <c r="J26" s="5">
        <v>832466.37414108915</v>
      </c>
      <c r="K26" s="5">
        <v>828064.73704745341</v>
      </c>
      <c r="L26" s="5">
        <v>866812.20682611014</v>
      </c>
      <c r="M26" s="5">
        <v>851615.75538943976</v>
      </c>
      <c r="N26" s="5">
        <v>952845.08626824652</v>
      </c>
      <c r="O26" s="5">
        <v>978442.04610792687</v>
      </c>
      <c r="P26" s="5">
        <v>975931.00382810866</v>
      </c>
      <c r="Q26" s="5">
        <v>756622.52232328721</v>
      </c>
      <c r="R26" s="5">
        <v>649669.44493953744</v>
      </c>
      <c r="S26" s="5">
        <v>472646.29525337473</v>
      </c>
      <c r="T26" s="5">
        <v>481184.89951860049</v>
      </c>
      <c r="U26" s="5">
        <v>498671.80618563603</v>
      </c>
      <c r="V26" s="5">
        <v>473488.95195467008</v>
      </c>
      <c r="W26" s="5">
        <v>467734.87909555493</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79796.972266611119</v>
      </c>
      <c r="D28" s="5">
        <v>80105.809368862407</v>
      </c>
      <c r="E28" s="5">
        <v>90807.804028825762</v>
      </c>
      <c r="F28" s="5">
        <v>88127.579677648755</v>
      </c>
      <c r="G28" s="5">
        <v>88532.923105628754</v>
      </c>
      <c r="H28" s="5">
        <v>88928.015913254916</v>
      </c>
      <c r="I28" s="5">
        <v>89336.302428336014</v>
      </c>
      <c r="J28" s="5">
        <v>85194.548612531056</v>
      </c>
      <c r="K28" s="5">
        <v>85307.853932930506</v>
      </c>
      <c r="L28" s="5">
        <v>85475.247992737306</v>
      </c>
      <c r="M28" s="5">
        <v>85859.54324481904</v>
      </c>
      <c r="N28" s="5">
        <v>120038.84495248877</v>
      </c>
      <c r="O28" s="5">
        <v>111774.46821386638</v>
      </c>
      <c r="P28" s="5">
        <v>97304.244190113372</v>
      </c>
      <c r="Q28" s="5">
        <v>155724.10699887323</v>
      </c>
      <c r="R28" s="5">
        <v>117710.89969490957</v>
      </c>
      <c r="S28" s="5">
        <v>273081.5348656447</v>
      </c>
      <c r="T28" s="5">
        <v>144013.72357740861</v>
      </c>
      <c r="U28" s="5">
        <v>146517.35756376578</v>
      </c>
      <c r="V28" s="5">
        <v>238459.19453353202</v>
      </c>
      <c r="W28" s="5">
        <v>153987.1958984301</v>
      </c>
    </row>
    <row r="29" spans="1:23">
      <c r="A29" s="6" t="s">
        <v>143</v>
      </c>
      <c r="B29" s="6" t="s">
        <v>114</v>
      </c>
      <c r="C29" s="5">
        <v>608.20735486492538</v>
      </c>
      <c r="D29" s="5">
        <v>319.61054698487311</v>
      </c>
      <c r="E29" s="5">
        <v>1137.5078756478933</v>
      </c>
      <c r="F29" s="5">
        <v>1962.4664062812508</v>
      </c>
      <c r="G29" s="5">
        <v>818.68834967734449</v>
      </c>
      <c r="H29" s="5">
        <v>576.58576310774197</v>
      </c>
      <c r="I29" s="5">
        <v>630.84564441306236</v>
      </c>
      <c r="J29" s="5">
        <v>4577.7418353099665</v>
      </c>
      <c r="K29" s="5">
        <v>2975.4642727264613</v>
      </c>
      <c r="L29" s="5">
        <v>3321.7656735362339</v>
      </c>
      <c r="M29" s="5">
        <v>1816.0354250509558</v>
      </c>
      <c r="N29" s="5">
        <v>5299.1785098865621</v>
      </c>
      <c r="O29" s="5">
        <v>3803.0251501461603</v>
      </c>
      <c r="P29" s="5">
        <v>4908.0841673531668</v>
      </c>
      <c r="Q29" s="5">
        <v>3380.8721147086571</v>
      </c>
      <c r="R29" s="5">
        <v>5275.245601596901</v>
      </c>
      <c r="S29" s="5">
        <v>18644.009466811098</v>
      </c>
      <c r="T29" s="5">
        <v>16561.711164293542</v>
      </c>
      <c r="U29" s="5">
        <v>3308.4809724220841</v>
      </c>
      <c r="V29" s="5">
        <v>21964.59538126782</v>
      </c>
      <c r="W29" s="5">
        <v>3866.7286835280552</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1037269.3116446725</v>
      </c>
      <c r="D34" s="17">
        <v>998234.77693404641</v>
      </c>
      <c r="E34" s="17">
        <v>1096458.4924814131</v>
      </c>
      <c r="F34" s="17">
        <v>1074880.8732440979</v>
      </c>
      <c r="G34" s="17">
        <v>1063937.495987877</v>
      </c>
      <c r="H34" s="17">
        <v>1039040.8229414362</v>
      </c>
      <c r="I34" s="17">
        <v>1027131.1110010626</v>
      </c>
      <c r="J34" s="17">
        <v>922238.6645889302</v>
      </c>
      <c r="K34" s="17">
        <v>916348.05525311036</v>
      </c>
      <c r="L34" s="17">
        <v>955609.2204923837</v>
      </c>
      <c r="M34" s="17">
        <v>939291.3340593098</v>
      </c>
      <c r="N34" s="17">
        <v>1078183.1097306218</v>
      </c>
      <c r="O34" s="17">
        <v>1094019.5394719394</v>
      </c>
      <c r="P34" s="17">
        <v>1078143.332185575</v>
      </c>
      <c r="Q34" s="17">
        <v>915727.50143686915</v>
      </c>
      <c r="R34" s="17">
        <v>772655.59023604391</v>
      </c>
      <c r="S34" s="17">
        <v>764371.83958583046</v>
      </c>
      <c r="T34" s="17">
        <v>641760.33426030271</v>
      </c>
      <c r="U34" s="17">
        <v>648497.64472182386</v>
      </c>
      <c r="V34" s="17">
        <v>733912.74186946987</v>
      </c>
      <c r="W34" s="17">
        <v>625588.80367751303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244636.33089034262</v>
      </c>
      <c r="D38" s="5">
        <v>263664.75781083509</v>
      </c>
      <c r="E38" s="5">
        <v>259971.43611670361</v>
      </c>
      <c r="F38" s="5">
        <v>268331.79339577624</v>
      </c>
      <c r="G38" s="5">
        <v>266558.18976305553</v>
      </c>
      <c r="H38" s="5">
        <v>258841.05686023409</v>
      </c>
      <c r="I38" s="5">
        <v>264085.16740124201</v>
      </c>
      <c r="J38" s="5">
        <v>260041.69471238452</v>
      </c>
      <c r="K38" s="5">
        <v>245480.93294775294</v>
      </c>
      <c r="L38" s="5">
        <v>226436.12690416217</v>
      </c>
      <c r="M38" s="5">
        <v>202198.92849936296</v>
      </c>
      <c r="N38" s="5">
        <v>175687.53319510183</v>
      </c>
      <c r="O38" s="5">
        <v>177902.95519690868</v>
      </c>
      <c r="P38" s="5">
        <v>175701.99235173516</v>
      </c>
      <c r="Q38" s="5">
        <v>181684.96206086225</v>
      </c>
      <c r="R38" s="5">
        <v>179308.31926629803</v>
      </c>
      <c r="S38" s="5">
        <v>175893.03134547736</v>
      </c>
      <c r="T38" s="5">
        <v>181279.92726909518</v>
      </c>
      <c r="U38" s="5">
        <v>183263.85715909171</v>
      </c>
      <c r="V38" s="5">
        <v>176111.55001388822</v>
      </c>
      <c r="W38" s="5">
        <v>175854.1493443753</v>
      </c>
    </row>
    <row r="39" spans="1:23">
      <c r="A39" s="6" t="s">
        <v>144</v>
      </c>
      <c r="B39" s="6" t="s">
        <v>113</v>
      </c>
      <c r="C39" s="5">
        <v>1950.5074832605167</v>
      </c>
      <c r="D39" s="5">
        <v>1038.5658472292751</v>
      </c>
      <c r="E39" s="5">
        <v>885.96528442804208</v>
      </c>
      <c r="F39" s="5">
        <v>593.1846654105882</v>
      </c>
      <c r="G39" s="5">
        <v>930.30311061024224</v>
      </c>
      <c r="H39" s="5">
        <v>560.68978440387298</v>
      </c>
      <c r="I39" s="5">
        <v>756.47264660319206</v>
      </c>
      <c r="J39" s="5">
        <v>952.59390773761129</v>
      </c>
      <c r="K39" s="5">
        <v>1038.2882576716313</v>
      </c>
      <c r="L39" s="5">
        <v>1716.2503859687331</v>
      </c>
      <c r="M39" s="5">
        <v>2144.1110079682203</v>
      </c>
      <c r="N39" s="5">
        <v>4424.4421425727614</v>
      </c>
      <c r="O39" s="5">
        <v>2885.6184795894546</v>
      </c>
      <c r="P39" s="5">
        <v>4607.0171255622054</v>
      </c>
      <c r="Q39" s="5">
        <v>7811.9238185008089</v>
      </c>
      <c r="R39" s="5">
        <v>4342.8022586955767</v>
      </c>
      <c r="S39" s="5">
        <v>45190.579377307789</v>
      </c>
      <c r="T39" s="5">
        <v>9309.0655428955288</v>
      </c>
      <c r="U39" s="5">
        <v>0</v>
      </c>
      <c r="V39" s="5">
        <v>0</v>
      </c>
      <c r="W39" s="5">
        <v>0</v>
      </c>
    </row>
    <row r="40" spans="1:23">
      <c r="A40" s="6" t="s">
        <v>144</v>
      </c>
      <c r="B40" s="6" t="s">
        <v>114</v>
      </c>
      <c r="C40" s="5">
        <v>2771.8644333560615</v>
      </c>
      <c r="D40" s="5">
        <v>1723.3638493196283</v>
      </c>
      <c r="E40" s="5">
        <v>964.62812237457888</v>
      </c>
      <c r="F40" s="5">
        <v>590.28509135049148</v>
      </c>
      <c r="G40" s="5">
        <v>1552.1970737553549</v>
      </c>
      <c r="H40" s="5">
        <v>552.57516369486007</v>
      </c>
      <c r="I40" s="5">
        <v>977.35162992084111</v>
      </c>
      <c r="J40" s="5">
        <v>2162.1890021924687</v>
      </c>
      <c r="K40" s="5">
        <v>1783.7891775783182</v>
      </c>
      <c r="L40" s="5">
        <v>1411.6623330984114</v>
      </c>
      <c r="M40" s="5">
        <v>3646.9185524177633</v>
      </c>
      <c r="N40" s="5">
        <v>5442.4529655615052</v>
      </c>
      <c r="O40" s="5">
        <v>2479.3983569637239</v>
      </c>
      <c r="P40" s="5">
        <v>2175.3798429200601</v>
      </c>
      <c r="Q40" s="5">
        <v>9695.2063188629454</v>
      </c>
      <c r="R40" s="5">
        <v>4802.4051850491587</v>
      </c>
      <c r="S40" s="5">
        <v>38755.006287058146</v>
      </c>
      <c r="T40" s="5">
        <v>11217.999553516487</v>
      </c>
      <c r="U40" s="5">
        <v>6479.8048188885277</v>
      </c>
      <c r="V40" s="5">
        <v>26654.670229505955</v>
      </c>
      <c r="W40" s="5">
        <v>6482.6935181069894</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249358.70280695919</v>
      </c>
      <c r="D45" s="17">
        <v>266426.68750738399</v>
      </c>
      <c r="E45" s="17">
        <v>261822.02952350624</v>
      </c>
      <c r="F45" s="17">
        <v>269515.26315253734</v>
      </c>
      <c r="G45" s="17">
        <v>269040.68994742114</v>
      </c>
      <c r="H45" s="17">
        <v>259954.32180833281</v>
      </c>
      <c r="I45" s="17">
        <v>265818.99167776603</v>
      </c>
      <c r="J45" s="17">
        <v>263156.47762231459</v>
      </c>
      <c r="K45" s="17">
        <v>248303.0103830029</v>
      </c>
      <c r="L45" s="17">
        <v>229564.03962322933</v>
      </c>
      <c r="M45" s="17">
        <v>207989.95805974895</v>
      </c>
      <c r="N45" s="17">
        <v>185554.42830323608</v>
      </c>
      <c r="O45" s="17">
        <v>183267.97203346188</v>
      </c>
      <c r="P45" s="17">
        <v>182484.38932021742</v>
      </c>
      <c r="Q45" s="17">
        <v>199192.09219822599</v>
      </c>
      <c r="R45" s="17">
        <v>188453.52671004276</v>
      </c>
      <c r="S45" s="17">
        <v>259838.61700984329</v>
      </c>
      <c r="T45" s="17">
        <v>201806.99236550718</v>
      </c>
      <c r="U45" s="17">
        <v>189743.66197798023</v>
      </c>
      <c r="V45" s="17">
        <v>202766.22024339417</v>
      </c>
      <c r="W45" s="17">
        <v>182336.8428624823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149386.90512677067</v>
      </c>
      <c r="D50" s="5">
        <v>157407.47053829563</v>
      </c>
      <c r="E50" s="5">
        <v>117965.76177741085</v>
      </c>
      <c r="F50" s="5">
        <v>41073.560360371019</v>
      </c>
      <c r="G50" s="5">
        <v>43415.605620487338</v>
      </c>
      <c r="H50" s="5">
        <v>45698.423531404478</v>
      </c>
      <c r="I50" s="5">
        <v>46774.949695242569</v>
      </c>
      <c r="J50" s="5">
        <v>48399.87464852976</v>
      </c>
      <c r="K50" s="5">
        <v>49722.30787745375</v>
      </c>
      <c r="L50" s="5">
        <v>51676.033141568165</v>
      </c>
      <c r="M50" s="5">
        <v>53569.68292506264</v>
      </c>
      <c r="N50" s="5">
        <v>123997.85569467042</v>
      </c>
      <c r="O50" s="5">
        <v>113899.42659927889</v>
      </c>
      <c r="P50" s="5">
        <v>63730.393351778221</v>
      </c>
      <c r="Q50" s="5">
        <v>101158.98107794327</v>
      </c>
      <c r="R50" s="5">
        <v>40612.188917650055</v>
      </c>
      <c r="S50" s="5">
        <v>0</v>
      </c>
      <c r="T50" s="5">
        <v>0</v>
      </c>
      <c r="U50" s="5">
        <v>0</v>
      </c>
      <c r="V50" s="5">
        <v>0</v>
      </c>
      <c r="W50" s="5">
        <v>0</v>
      </c>
    </row>
    <row r="51" spans="1:23">
      <c r="A51" s="6" t="s">
        <v>145</v>
      </c>
      <c r="B51" s="6" t="s">
        <v>114</v>
      </c>
      <c r="C51" s="5">
        <v>3568.9112181126102</v>
      </c>
      <c r="D51" s="5">
        <v>4871.3975165970414</v>
      </c>
      <c r="E51" s="5">
        <v>7282.3363470611021</v>
      </c>
      <c r="F51" s="5">
        <v>786.22142716481278</v>
      </c>
      <c r="G51" s="5">
        <v>1099.7903695150421</v>
      </c>
      <c r="H51" s="5">
        <v>487.13183608056858</v>
      </c>
      <c r="I51" s="5">
        <v>660.14265193386893</v>
      </c>
      <c r="J51" s="5">
        <v>1316.5542944474614</v>
      </c>
      <c r="K51" s="5">
        <v>1164.7531625918068</v>
      </c>
      <c r="L51" s="5">
        <v>971.74068979518768</v>
      </c>
      <c r="M51" s="5">
        <v>1722.6137013303203</v>
      </c>
      <c r="N51" s="5">
        <v>12549.964337792399</v>
      </c>
      <c r="O51" s="5">
        <v>9892.2584745697768</v>
      </c>
      <c r="P51" s="5">
        <v>9103.4746830613749</v>
      </c>
      <c r="Q51" s="5">
        <v>20007.820062652318</v>
      </c>
      <c r="R51" s="5">
        <v>7351.176160477451</v>
      </c>
      <c r="S51" s="5">
        <v>64327.464235115258</v>
      </c>
      <c r="T51" s="5">
        <v>15188.573817541663</v>
      </c>
      <c r="U51" s="5">
        <v>13670.222082008391</v>
      </c>
      <c r="V51" s="5">
        <v>62440.91149048708</v>
      </c>
      <c r="W51" s="5">
        <v>19391.529036515065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152955.81634488326</v>
      </c>
      <c r="D56" s="17">
        <v>162278.86805489266</v>
      </c>
      <c r="E56" s="17">
        <v>125248.09812447196</v>
      </c>
      <c r="F56" s="17">
        <v>41859.781787535831</v>
      </c>
      <c r="G56" s="17">
        <v>44515.395990002384</v>
      </c>
      <c r="H56" s="17">
        <v>46185.555367485045</v>
      </c>
      <c r="I56" s="17">
        <v>47435.09234717644</v>
      </c>
      <c r="J56" s="17">
        <v>49716.428942977218</v>
      </c>
      <c r="K56" s="17">
        <v>50887.061040045555</v>
      </c>
      <c r="L56" s="17">
        <v>52647.773831363353</v>
      </c>
      <c r="M56" s="17">
        <v>55292.296626392963</v>
      </c>
      <c r="N56" s="17">
        <v>136547.82003246283</v>
      </c>
      <c r="O56" s="17">
        <v>123791.68507384867</v>
      </c>
      <c r="P56" s="17">
        <v>72833.868034839601</v>
      </c>
      <c r="Q56" s="17">
        <v>121166.80114059559</v>
      </c>
      <c r="R56" s="17">
        <v>47963.365078127506</v>
      </c>
      <c r="S56" s="17">
        <v>64327.464235115258</v>
      </c>
      <c r="T56" s="17">
        <v>15188.573817541663</v>
      </c>
      <c r="U56" s="17">
        <v>13670.222082008391</v>
      </c>
      <c r="V56" s="17">
        <v>62440.91149048708</v>
      </c>
      <c r="W56" s="17">
        <v>19391.529036515065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315.36754692162572</v>
      </c>
      <c r="T62" s="5">
        <v>245.52427997326311</v>
      </c>
      <c r="U62" s="5">
        <v>0</v>
      </c>
      <c r="V62" s="5">
        <v>93.151910812568218</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315.36754692162572</v>
      </c>
      <c r="T67" s="17">
        <v>245.52427997326311</v>
      </c>
      <c r="U67" s="17">
        <v>0</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100" t="s">
        <v>136</v>
      </c>
      <c r="B12" s="100"/>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100" t="s">
        <v>136</v>
      </c>
      <c r="B23" s="100"/>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100" t="s">
        <v>136</v>
      </c>
      <c r="B34" s="100"/>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100" t="s">
        <v>136</v>
      </c>
      <c r="B45" s="100"/>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100" t="s">
        <v>136</v>
      </c>
      <c r="B56" s="100"/>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0" t="s">
        <v>136</v>
      </c>
      <c r="B67" s="100"/>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36429.318784520932</v>
      </c>
      <c r="U7" s="5">
        <v>36429.31878452497</v>
      </c>
      <c r="V7" s="5">
        <v>36429.318784520932</v>
      </c>
      <c r="W7" s="5">
        <v>36429.318784520932</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51638.417032198631</v>
      </c>
      <c r="K9" s="5">
        <v>51638.417032198631</v>
      </c>
      <c r="L9" s="5">
        <v>63658.532460857736</v>
      </c>
      <c r="M9" s="5">
        <v>142484.5983007914</v>
      </c>
      <c r="N9" s="5">
        <v>145917.72167832431</v>
      </c>
      <c r="O9" s="5">
        <v>215121.71087775927</v>
      </c>
      <c r="P9" s="5">
        <v>359033.80784408154</v>
      </c>
      <c r="Q9" s="5">
        <v>777973.95380895818</v>
      </c>
      <c r="R9" s="5">
        <v>777973.95380898332</v>
      </c>
      <c r="S9" s="5">
        <v>896921.02458348265</v>
      </c>
      <c r="T9" s="5">
        <v>1098514.2523438684</v>
      </c>
      <c r="U9" s="5">
        <v>1098514.2523439042</v>
      </c>
      <c r="V9" s="5">
        <v>1089109.6491006433</v>
      </c>
      <c r="W9" s="5">
        <v>1238334.763146993</v>
      </c>
      <c r="X9" s="19"/>
    </row>
    <row r="10" spans="1:24">
      <c r="A10" s="6" t="s">
        <v>75</v>
      </c>
      <c r="B10" s="6" t="s">
        <v>118</v>
      </c>
      <c r="C10" s="5">
        <v>0</v>
      </c>
      <c r="D10" s="5">
        <v>156032.43544170287</v>
      </c>
      <c r="E10" s="5">
        <v>156032.43544171433</v>
      </c>
      <c r="F10" s="5">
        <v>156032.43544170287</v>
      </c>
      <c r="G10" s="5">
        <v>165018.96981622212</v>
      </c>
      <c r="H10" s="5">
        <v>222880.96916363115</v>
      </c>
      <c r="I10" s="5">
        <v>268276.39842753694</v>
      </c>
      <c r="J10" s="5">
        <v>465168.33888697095</v>
      </c>
      <c r="K10" s="5">
        <v>526149.55921174202</v>
      </c>
      <c r="L10" s="5">
        <v>526149.55921174202</v>
      </c>
      <c r="M10" s="5">
        <v>526149.5592117873</v>
      </c>
      <c r="N10" s="5">
        <v>917853.99508921022</v>
      </c>
      <c r="O10" s="5">
        <v>945312.25773299509</v>
      </c>
      <c r="P10" s="5">
        <v>969469.12275317835</v>
      </c>
      <c r="Q10" s="5">
        <v>1531925.9179664261</v>
      </c>
      <c r="R10" s="5">
        <v>1752624.2779439376</v>
      </c>
      <c r="S10" s="5">
        <v>2406609.8898671418</v>
      </c>
      <c r="T10" s="5">
        <v>2406609.8898671418</v>
      </c>
      <c r="U10" s="5">
        <v>2460864.2550089541</v>
      </c>
      <c r="V10" s="5">
        <v>2559675.6838459908</v>
      </c>
      <c r="W10" s="5">
        <v>2559675.6838459908</v>
      </c>
      <c r="X10" s="19"/>
    </row>
    <row r="11" spans="1:24">
      <c r="A11" s="6" t="s">
        <v>75</v>
      </c>
      <c r="B11" s="6" t="s">
        <v>119</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162477.53277854834</v>
      </c>
      <c r="M11" s="5">
        <v>189151.44318278335</v>
      </c>
      <c r="N11" s="5">
        <v>390554.30958885298</v>
      </c>
      <c r="O11" s="5">
        <v>448934.70451267256</v>
      </c>
      <c r="P11" s="5">
        <v>448934.70451267256</v>
      </c>
      <c r="Q11" s="5">
        <v>716777.36540785455</v>
      </c>
      <c r="R11" s="5">
        <v>717082.29459910502</v>
      </c>
      <c r="S11" s="5">
        <v>765691.0801848236</v>
      </c>
      <c r="T11" s="5">
        <v>765691.0801848236</v>
      </c>
      <c r="U11" s="5">
        <v>790717.60180663189</v>
      </c>
      <c r="V11" s="5">
        <v>922434.61241063452</v>
      </c>
      <c r="W11" s="5">
        <v>922434.61241063452</v>
      </c>
      <c r="X11" s="19"/>
    </row>
    <row r="12" spans="1:24">
      <c r="A12" s="100" t="s">
        <v>136</v>
      </c>
      <c r="B12" s="100"/>
      <c r="C12" s="17">
        <v>0</v>
      </c>
      <c r="D12" s="17">
        <v>233471.19700252498</v>
      </c>
      <c r="E12" s="17">
        <v>233471.19700254494</v>
      </c>
      <c r="F12" s="17">
        <v>237980.56866959017</v>
      </c>
      <c r="G12" s="17">
        <v>250322.96887666697</v>
      </c>
      <c r="H12" s="17">
        <v>311442.04322290531</v>
      </c>
      <c r="I12" s="17">
        <v>416417.88153724687</v>
      </c>
      <c r="J12" s="17">
        <v>663217.68152941158</v>
      </c>
      <c r="K12" s="17">
        <v>744774.88068955415</v>
      </c>
      <c r="L12" s="17">
        <v>756794.99611821328</v>
      </c>
      <c r="M12" s="17">
        <v>862294.97236242658</v>
      </c>
      <c r="N12" s="17">
        <v>1458835.3980234528</v>
      </c>
      <c r="O12" s="17">
        <v>1613878.0447904919</v>
      </c>
      <c r="P12" s="17">
        <v>1781947.0067769976</v>
      </c>
      <c r="Q12" s="17">
        <v>3031186.6088503031</v>
      </c>
      <c r="R12" s="17">
        <v>3252189.8980190912</v>
      </c>
      <c r="S12" s="17">
        <v>4073731.3663025135</v>
      </c>
      <c r="T12" s="17">
        <v>4307244.5411803545</v>
      </c>
      <c r="U12" s="17">
        <v>4386525.4279440157</v>
      </c>
      <c r="V12" s="17">
        <v>4607649.2641417896</v>
      </c>
      <c r="W12" s="17">
        <v>4756874.3781881398</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36429.318784520932</v>
      </c>
      <c r="U18" s="5">
        <v>36429.31878452497</v>
      </c>
      <c r="V18" s="5">
        <v>36429.318784520932</v>
      </c>
      <c r="W18" s="5">
        <v>36429.318784520932</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52034.732417898907</v>
      </c>
      <c r="P20" s="5">
        <v>114669.56009601186</v>
      </c>
      <c r="Q20" s="5">
        <v>358111.40160409472</v>
      </c>
      <c r="R20" s="5">
        <v>358111.40160414105</v>
      </c>
      <c r="S20" s="5">
        <v>359073.24978903314</v>
      </c>
      <c r="T20" s="5">
        <v>446936.38088643068</v>
      </c>
      <c r="U20" s="5">
        <v>446936.3808864709</v>
      </c>
      <c r="V20" s="5">
        <v>446936.38088643068</v>
      </c>
      <c r="W20" s="5">
        <v>446936.38088643068</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252639.04902533159</v>
      </c>
      <c r="O21" s="5">
        <v>280097.3116691162</v>
      </c>
      <c r="P21" s="5">
        <v>280097.3116691162</v>
      </c>
      <c r="Q21" s="5">
        <v>640082.76662072237</v>
      </c>
      <c r="R21" s="5">
        <v>640082.76662072213</v>
      </c>
      <c r="S21" s="5">
        <v>759397.54590444162</v>
      </c>
      <c r="T21" s="5">
        <v>759397.54590444162</v>
      </c>
      <c r="U21" s="5">
        <v>759397.54590445862</v>
      </c>
      <c r="V21" s="5">
        <v>759397.54590444162</v>
      </c>
      <c r="W21" s="5">
        <v>759397.54590444162</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60170.399681702824</v>
      </c>
      <c r="N22" s="5">
        <v>225992.72320035778</v>
      </c>
      <c r="O22" s="5">
        <v>277289.21286807396</v>
      </c>
      <c r="P22" s="5">
        <v>277289.21286807396</v>
      </c>
      <c r="Q22" s="5">
        <v>394851.9824028638</v>
      </c>
      <c r="R22" s="5">
        <v>394851.98240284465</v>
      </c>
      <c r="S22" s="5">
        <v>443460.76798856328</v>
      </c>
      <c r="T22" s="5">
        <v>443460.76798856328</v>
      </c>
      <c r="U22" s="5">
        <v>443460.76798851794</v>
      </c>
      <c r="V22" s="5">
        <v>552997.73816425959</v>
      </c>
      <c r="W22" s="5">
        <v>552997.73816425959</v>
      </c>
    </row>
    <row r="23" spans="1:23">
      <c r="A23" s="100" t="s">
        <v>136</v>
      </c>
      <c r="B23" s="100"/>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97139.352398375282</v>
      </c>
      <c r="N23" s="17">
        <v>483141.14389275457</v>
      </c>
      <c r="O23" s="17">
        <v>613930.62862215424</v>
      </c>
      <c r="P23" s="17">
        <v>676565.45630026725</v>
      </c>
      <c r="Q23" s="17">
        <v>1397555.5222947453</v>
      </c>
      <c r="R23" s="17">
        <v>1397555.522294773</v>
      </c>
      <c r="S23" s="17">
        <v>1566440.9353491033</v>
      </c>
      <c r="T23" s="17">
        <v>1686224.0135639564</v>
      </c>
      <c r="U23" s="17">
        <v>1686224.0135639724</v>
      </c>
      <c r="V23" s="17">
        <v>1795760.9837396527</v>
      </c>
      <c r="W23" s="17">
        <v>1795760.9837396527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17169.256781536045</v>
      </c>
      <c r="P31" s="5">
        <v>46734.22986028064</v>
      </c>
      <c r="Q31" s="5">
        <v>208251.13261441991</v>
      </c>
      <c r="R31" s="5">
        <v>208251.13261440396</v>
      </c>
      <c r="S31" s="5">
        <v>237615.92654252079</v>
      </c>
      <c r="T31" s="5">
        <v>351346.02320550894</v>
      </c>
      <c r="U31" s="5">
        <v>351346.0232055122</v>
      </c>
      <c r="V31" s="5">
        <v>353961.53539094038</v>
      </c>
      <c r="W31" s="5">
        <v>378301.26599571854</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404903.18061894644</v>
      </c>
      <c r="Q32" s="5">
        <v>574957.83196384262</v>
      </c>
      <c r="R32" s="5">
        <v>725241.92905483698</v>
      </c>
      <c r="S32" s="5">
        <v>969309.60215742025</v>
      </c>
      <c r="T32" s="5">
        <v>969309.60215742025</v>
      </c>
      <c r="U32" s="5">
        <v>969309.60215746448</v>
      </c>
      <c r="V32" s="5">
        <v>969309.60215742025</v>
      </c>
      <c r="W32" s="5">
        <v>969309.60215742025</v>
      </c>
    </row>
    <row r="33" spans="1:23">
      <c r="A33" s="6" t="s">
        <v>143</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225936.04403369545</v>
      </c>
      <c r="R33" s="5">
        <v>225936.04403370054</v>
      </c>
      <c r="S33" s="5">
        <v>225936.04403370054</v>
      </c>
      <c r="T33" s="5">
        <v>225936.04403370054</v>
      </c>
      <c r="U33" s="5">
        <v>250962.56565557301</v>
      </c>
      <c r="V33" s="5">
        <v>273142.6060838151</v>
      </c>
      <c r="W33" s="5">
        <v>273142.6060838151</v>
      </c>
    </row>
    <row r="34" spans="1:23">
      <c r="A34" s="100" t="s">
        <v>136</v>
      </c>
      <c r="B34" s="100"/>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509194.56617507315</v>
      </c>
      <c r="P34" s="17">
        <v>562916.40427400102</v>
      </c>
      <c r="Q34" s="17">
        <v>1009145.008611958</v>
      </c>
      <c r="R34" s="17">
        <v>1159429.1057029415</v>
      </c>
      <c r="S34" s="17">
        <v>1432861.5727336416</v>
      </c>
      <c r="T34" s="17">
        <v>1546591.6693966298</v>
      </c>
      <c r="U34" s="17">
        <v>1571618.1910185497</v>
      </c>
      <c r="V34" s="17">
        <v>1596413.7436321755</v>
      </c>
      <c r="W34" s="17">
        <v>1620753.474236954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46861.113405706914</v>
      </c>
      <c r="K42" s="5">
        <v>46861.113405706914</v>
      </c>
      <c r="L42" s="5">
        <v>57514.943559055224</v>
      </c>
      <c r="M42" s="5">
        <v>123520.57258836797</v>
      </c>
      <c r="N42" s="5">
        <v>131730.99959238924</v>
      </c>
      <c r="O42" s="5">
        <v>131730.99959238924</v>
      </c>
      <c r="P42" s="5">
        <v>131730.99959238924</v>
      </c>
      <c r="Q42" s="5">
        <v>131730.99959238112</v>
      </c>
      <c r="R42" s="5">
        <v>131730.99959238924</v>
      </c>
      <c r="S42" s="5">
        <v>131730.99959238924</v>
      </c>
      <c r="T42" s="5">
        <v>131730.99959238924</v>
      </c>
      <c r="U42" s="5">
        <v>131730.99959238112</v>
      </c>
      <c r="V42" s="5">
        <v>121077.16943903749</v>
      </c>
      <c r="W42" s="5">
        <v>219281.79726703092</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79982.089592467193</v>
      </c>
      <c r="K43" s="5">
        <v>99209.525689917267</v>
      </c>
      <c r="L43" s="5">
        <v>99209.525689917267</v>
      </c>
      <c r="M43" s="5">
        <v>99209.525689919436</v>
      </c>
      <c r="N43" s="5">
        <v>99209.525689917267</v>
      </c>
      <c r="O43" s="5">
        <v>99209.525689917267</v>
      </c>
      <c r="P43" s="5">
        <v>99209.525689917267</v>
      </c>
      <c r="Q43" s="5">
        <v>131626.21460665262</v>
      </c>
      <c r="R43" s="5">
        <v>131626.2146066456</v>
      </c>
      <c r="S43" s="5">
        <v>228739.99613399766</v>
      </c>
      <c r="T43" s="5">
        <v>228739.99613399766</v>
      </c>
      <c r="U43" s="5">
        <v>269746.59044847073</v>
      </c>
      <c r="V43" s="5">
        <v>368558.01928561286</v>
      </c>
      <c r="W43" s="5">
        <v>368558.01928561286</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28239.805166231363</v>
      </c>
      <c r="O44" s="5">
        <v>28239.805166231363</v>
      </c>
      <c r="P44" s="5">
        <v>28239.805166231363</v>
      </c>
      <c r="Q44" s="5">
        <v>28239.805166232749</v>
      </c>
      <c r="R44" s="5">
        <v>28239.805166231363</v>
      </c>
      <c r="S44" s="5">
        <v>28239.805166231363</v>
      </c>
      <c r="T44" s="5">
        <v>28239.805166231363</v>
      </c>
      <c r="U44" s="5">
        <v>28239.805166232749</v>
      </c>
      <c r="V44" s="5">
        <v>28239.805166231363</v>
      </c>
      <c r="W44" s="5">
        <v>28239.805166231363</v>
      </c>
    </row>
    <row r="45" spans="1:23">
      <c r="A45" s="100" t="s">
        <v>136</v>
      </c>
      <c r="B45" s="100"/>
      <c r="C45" s="17">
        <v>0</v>
      </c>
      <c r="D45" s="17">
        <v>51991.338374906838</v>
      </c>
      <c r="E45" s="17">
        <v>51991.338374907667</v>
      </c>
      <c r="F45" s="17">
        <v>51991.338374906838</v>
      </c>
      <c r="G45" s="17">
        <v>55347.204207464405</v>
      </c>
      <c r="H45" s="17">
        <v>58604.279206293708</v>
      </c>
      <c r="I45" s="17">
        <v>70174.349199863325</v>
      </c>
      <c r="J45" s="17">
        <v>139648.42691733001</v>
      </c>
      <c r="K45" s="17">
        <v>161833.3787113307</v>
      </c>
      <c r="L45" s="17">
        <v>172487.20886467904</v>
      </c>
      <c r="M45" s="17">
        <v>238492.83789399368</v>
      </c>
      <c r="N45" s="17">
        <v>259180.33044853786</v>
      </c>
      <c r="O45" s="17">
        <v>259180.33044853786</v>
      </c>
      <c r="P45" s="17">
        <v>259180.33044853786</v>
      </c>
      <c r="Q45" s="17">
        <v>291597.01936526649</v>
      </c>
      <c r="R45" s="17">
        <v>291597.0193652662</v>
      </c>
      <c r="S45" s="17">
        <v>388710.80089261825</v>
      </c>
      <c r="T45" s="17">
        <v>388710.80089261825</v>
      </c>
      <c r="U45" s="17">
        <v>429717.3952070846</v>
      </c>
      <c r="V45" s="17">
        <v>517874.99389088171</v>
      </c>
      <c r="W45" s="17">
        <v>616079.62171887513</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1366.2852753107991</v>
      </c>
      <c r="M53" s="5">
        <v>14186.722085931327</v>
      </c>
      <c r="N53" s="5">
        <v>14186.722085935069</v>
      </c>
      <c r="O53" s="5">
        <v>14186.722085935069</v>
      </c>
      <c r="P53" s="5">
        <v>65899.018295399801</v>
      </c>
      <c r="Q53" s="5">
        <v>79880.419998062396</v>
      </c>
      <c r="R53" s="5">
        <v>79880.419998049081</v>
      </c>
      <c r="S53" s="5">
        <v>168500.84865953951</v>
      </c>
      <c r="T53" s="5">
        <v>168500.84865953951</v>
      </c>
      <c r="U53" s="5">
        <v>168500.84865953994</v>
      </c>
      <c r="V53" s="5">
        <v>167134.56338423493</v>
      </c>
      <c r="W53" s="5">
        <v>193815.31899781292</v>
      </c>
    </row>
    <row r="54" spans="1:23">
      <c r="A54" s="6" t="s">
        <v>145</v>
      </c>
      <c r="B54" s="6" t="s">
        <v>118</v>
      </c>
      <c r="C54" s="5">
        <v>0</v>
      </c>
      <c r="D54" s="5">
        <v>0</v>
      </c>
      <c r="E54" s="5">
        <v>0</v>
      </c>
      <c r="F54" s="5">
        <v>0</v>
      </c>
      <c r="G54" s="5">
        <v>0</v>
      </c>
      <c r="H54" s="5">
        <v>0</v>
      </c>
      <c r="I54" s="5">
        <v>0</v>
      </c>
      <c r="J54" s="5">
        <v>0</v>
      </c>
      <c r="K54" s="5">
        <v>0</v>
      </c>
      <c r="L54" s="5">
        <v>0</v>
      </c>
      <c r="M54" s="5">
        <v>0</v>
      </c>
      <c r="N54" s="5">
        <v>133595.7924995987</v>
      </c>
      <c r="O54" s="5">
        <v>133595.7924995987</v>
      </c>
      <c r="P54" s="5">
        <v>133595.7924995987</v>
      </c>
      <c r="Q54" s="5">
        <v>133595.79249961249</v>
      </c>
      <c r="R54" s="5">
        <v>133595.7924995987</v>
      </c>
      <c r="S54" s="5">
        <v>276074.16304690432</v>
      </c>
      <c r="T54" s="5">
        <v>276074.16304690432</v>
      </c>
      <c r="U54" s="5">
        <v>289321.933874159</v>
      </c>
      <c r="V54" s="5">
        <v>289321.93387413787</v>
      </c>
      <c r="W54" s="5">
        <v>289321.93387413787</v>
      </c>
    </row>
    <row r="55" spans="1:23">
      <c r="A55" s="6" t="s">
        <v>145</v>
      </c>
      <c r="B55" s="6" t="s">
        <v>119</v>
      </c>
      <c r="C55" s="5">
        <v>0</v>
      </c>
      <c r="D55" s="5">
        <v>0</v>
      </c>
      <c r="E55" s="5">
        <v>0</v>
      </c>
      <c r="F55" s="5">
        <v>0</v>
      </c>
      <c r="G55" s="5">
        <v>0</v>
      </c>
      <c r="H55" s="5">
        <v>0</v>
      </c>
      <c r="I55" s="5">
        <v>0</v>
      </c>
      <c r="J55" s="5">
        <v>0</v>
      </c>
      <c r="K55" s="5">
        <v>0</v>
      </c>
      <c r="L55" s="5">
        <v>0</v>
      </c>
      <c r="M55" s="5">
        <v>1939.3100906073244</v>
      </c>
      <c r="N55" s="5">
        <v>25042.78742749001</v>
      </c>
      <c r="O55" s="5">
        <v>32126.692683593363</v>
      </c>
      <c r="P55" s="5">
        <v>32126.692683593363</v>
      </c>
      <c r="Q55" s="5">
        <v>67749.533805062514</v>
      </c>
      <c r="R55" s="5">
        <v>68054.46299632841</v>
      </c>
      <c r="S55" s="5">
        <v>68054.46299632841</v>
      </c>
      <c r="T55" s="5">
        <v>68054.46299632841</v>
      </c>
      <c r="U55" s="5">
        <v>68054.462996308386</v>
      </c>
      <c r="V55" s="5">
        <v>68054.46299632841</v>
      </c>
      <c r="W55" s="5">
        <v>68054.46299632841</v>
      </c>
    </row>
    <row r="56" spans="1:23">
      <c r="A56" s="100" t="s">
        <v>136</v>
      </c>
      <c r="B56" s="100"/>
      <c r="C56" s="17">
        <v>0</v>
      </c>
      <c r="D56" s="17">
        <v>0</v>
      </c>
      <c r="E56" s="17">
        <v>0</v>
      </c>
      <c r="F56" s="17">
        <v>0</v>
      </c>
      <c r="G56" s="17">
        <v>0</v>
      </c>
      <c r="H56" s="17">
        <v>0</v>
      </c>
      <c r="I56" s="17">
        <v>0</v>
      </c>
      <c r="J56" s="17">
        <v>0</v>
      </c>
      <c r="K56" s="17">
        <v>0</v>
      </c>
      <c r="L56" s="17">
        <v>1366.2852753107991</v>
      </c>
      <c r="M56" s="17">
        <v>16126.032176538652</v>
      </c>
      <c r="N56" s="17">
        <v>172825.30201302376</v>
      </c>
      <c r="O56" s="17">
        <v>179909.20726912713</v>
      </c>
      <c r="P56" s="17">
        <v>231621.50347859185</v>
      </c>
      <c r="Q56" s="17">
        <v>281225.74630273739</v>
      </c>
      <c r="R56" s="17">
        <v>281530.67549397622</v>
      </c>
      <c r="S56" s="17">
        <v>512629.47470277228</v>
      </c>
      <c r="T56" s="17">
        <v>512629.47470277228</v>
      </c>
      <c r="U56" s="17">
        <v>525877.24553000729</v>
      </c>
      <c r="V56" s="17">
        <v>524510.9602547012</v>
      </c>
      <c r="W56" s="17">
        <v>551191.71586827922</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13734.136873461384</v>
      </c>
      <c r="J65" s="5">
        <v>13734.136873462408</v>
      </c>
      <c r="K65" s="5">
        <v>13734.136873462408</v>
      </c>
      <c r="L65" s="5">
        <v>13734.136873462408</v>
      </c>
      <c r="M65" s="5">
        <v>13734.136873461384</v>
      </c>
      <c r="N65" s="5">
        <v>51663.312275599543</v>
      </c>
      <c r="O65" s="5">
        <v>51663.312275599543</v>
      </c>
      <c r="P65" s="5">
        <v>51663.312275599543</v>
      </c>
      <c r="Q65" s="5">
        <v>51663.312275595912</v>
      </c>
      <c r="R65" s="5">
        <v>122077.57516213405</v>
      </c>
      <c r="S65" s="5">
        <v>173088.58262437762</v>
      </c>
      <c r="T65" s="5">
        <v>173088.58262437762</v>
      </c>
      <c r="U65" s="5">
        <v>173088.58262440114</v>
      </c>
      <c r="V65" s="5">
        <v>173088.58262437762</v>
      </c>
      <c r="W65" s="5">
        <v>173088.58262437762</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13734.136873461384</v>
      </c>
      <c r="J67" s="17">
        <v>13734.136873462408</v>
      </c>
      <c r="K67" s="17">
        <v>13734.136873462408</v>
      </c>
      <c r="L67" s="17">
        <v>13734.136873462408</v>
      </c>
      <c r="M67" s="17">
        <v>13734.136873461384</v>
      </c>
      <c r="N67" s="17">
        <v>51663.312275599543</v>
      </c>
      <c r="O67" s="17">
        <v>51663.312275599543</v>
      </c>
      <c r="P67" s="17">
        <v>51663.312275599543</v>
      </c>
      <c r="Q67" s="17">
        <v>51663.312275595912</v>
      </c>
      <c r="R67" s="17">
        <v>122077.57516213405</v>
      </c>
      <c r="S67" s="17">
        <v>173088.58262437762</v>
      </c>
      <c r="T67" s="17">
        <v>173088.58262437762</v>
      </c>
      <c r="U67" s="17">
        <v>173088.58262440114</v>
      </c>
      <c r="V67" s="17">
        <v>173088.58262437762</v>
      </c>
      <c r="W67" s="17">
        <v>173088.58262437762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136</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136</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136</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136</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254</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254</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254</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12482.377544488816</v>
      </c>
      <c r="F4" s="5">
        <v>38915.376658605092</v>
      </c>
      <c r="G4" s="5">
        <v>0</v>
      </c>
      <c r="H4" s="5">
        <v>0</v>
      </c>
      <c r="I4" s="5">
        <v>0</v>
      </c>
      <c r="J4" s="5">
        <v>0</v>
      </c>
      <c r="K4" s="5">
        <v>0</v>
      </c>
      <c r="L4" s="5">
        <v>0</v>
      </c>
      <c r="M4" s="5">
        <v>1296.88518711041</v>
      </c>
      <c r="N4" s="5">
        <v>1847.09065720271</v>
      </c>
      <c r="O4" s="5">
        <v>4636.5954548879699</v>
      </c>
      <c r="P4" s="5">
        <v>24783.02170305885</v>
      </c>
      <c r="Q4" s="5">
        <v>7520.8541518973425</v>
      </c>
      <c r="R4" s="5">
        <v>25632.738866586653</v>
      </c>
      <c r="S4" s="5">
        <v>0</v>
      </c>
      <c r="T4" s="5">
        <v>0</v>
      </c>
      <c r="U4" s="5">
        <v>0</v>
      </c>
      <c r="V4" s="5">
        <v>33862.817506080151</v>
      </c>
      <c r="W4" s="5">
        <v>0</v>
      </c>
    </row>
    <row r="5" spans="1:23">
      <c r="A5" s="6" t="s">
        <v>143</v>
      </c>
      <c r="B5" s="6" t="s">
        <v>254</v>
      </c>
      <c r="C5" s="5">
        <v>0</v>
      </c>
      <c r="D5" s="5">
        <v>0</v>
      </c>
      <c r="E5" s="5">
        <v>0</v>
      </c>
      <c r="F5" s="5">
        <v>0</v>
      </c>
      <c r="G5" s="5">
        <v>0</v>
      </c>
      <c r="H5" s="5">
        <v>0</v>
      </c>
      <c r="I5" s="5">
        <v>0</v>
      </c>
      <c r="J5" s="5">
        <v>7256.9679160528794</v>
      </c>
      <c r="K5" s="5">
        <v>2002.6916370251399</v>
      </c>
      <c r="L5" s="5">
        <v>0</v>
      </c>
      <c r="M5" s="5">
        <v>0</v>
      </c>
      <c r="N5" s="5">
        <v>0</v>
      </c>
      <c r="O5" s="5">
        <v>4407.3882470118897</v>
      </c>
      <c r="P5" s="5">
        <v>13603.507478876803</v>
      </c>
      <c r="Q5" s="5">
        <v>9684.1367841974279</v>
      </c>
      <c r="R5" s="5">
        <v>0</v>
      </c>
      <c r="S5" s="5">
        <v>0</v>
      </c>
      <c r="T5" s="5">
        <v>0</v>
      </c>
      <c r="U5" s="5">
        <v>0</v>
      </c>
      <c r="V5" s="5">
        <v>26678.798785059749</v>
      </c>
      <c r="W5" s="5">
        <v>0</v>
      </c>
    </row>
    <row r="6" spans="1:23">
      <c r="A6" s="6" t="s">
        <v>144</v>
      </c>
      <c r="B6" s="6" t="s">
        <v>254</v>
      </c>
      <c r="C6" s="5">
        <v>0</v>
      </c>
      <c r="D6" s="5">
        <v>1388.44768522655</v>
      </c>
      <c r="E6" s="5">
        <v>0</v>
      </c>
      <c r="F6" s="5">
        <v>0</v>
      </c>
      <c r="G6" s="5">
        <v>0</v>
      </c>
      <c r="H6" s="5">
        <v>0</v>
      </c>
      <c r="I6" s="5">
        <v>0</v>
      </c>
      <c r="J6" s="5">
        <v>8226.0893897916303</v>
      </c>
      <c r="K6" s="5">
        <v>7126.6786737616903</v>
      </c>
      <c r="L6" s="5">
        <v>0</v>
      </c>
      <c r="M6" s="5">
        <v>3838.5440073827544</v>
      </c>
      <c r="N6" s="5">
        <v>6919.5654585838101</v>
      </c>
      <c r="O6" s="5">
        <v>3034.11593553583</v>
      </c>
      <c r="P6" s="5">
        <v>0</v>
      </c>
      <c r="Q6" s="5">
        <v>4120.7908986251696</v>
      </c>
      <c r="R6" s="5">
        <v>0</v>
      </c>
      <c r="S6" s="5">
        <v>0</v>
      </c>
      <c r="T6" s="5">
        <v>0</v>
      </c>
      <c r="U6" s="5">
        <v>2328.1028948747303</v>
      </c>
      <c r="V6" s="5">
        <v>0</v>
      </c>
      <c r="W6" s="5">
        <v>0</v>
      </c>
    </row>
    <row r="7" spans="1:23">
      <c r="A7" s="6" t="s">
        <v>145</v>
      </c>
      <c r="B7" s="6" t="s">
        <v>254</v>
      </c>
      <c r="C7" s="5">
        <v>0</v>
      </c>
      <c r="D7" s="5">
        <v>608.14255978286997</v>
      </c>
      <c r="E7" s="5">
        <v>0</v>
      </c>
      <c r="F7" s="5">
        <v>0</v>
      </c>
      <c r="G7" s="5">
        <v>0</v>
      </c>
      <c r="H7" s="5">
        <v>0</v>
      </c>
      <c r="I7" s="5">
        <v>0</v>
      </c>
      <c r="J7" s="5">
        <v>2918.3844047582697</v>
      </c>
      <c r="K7" s="5">
        <v>1040.9462034799801</v>
      </c>
      <c r="L7" s="5">
        <v>0</v>
      </c>
      <c r="M7" s="5">
        <v>1401.162804208398</v>
      </c>
      <c r="N7" s="5">
        <v>0</v>
      </c>
      <c r="O7" s="5">
        <v>0</v>
      </c>
      <c r="P7" s="5">
        <v>0</v>
      </c>
      <c r="Q7" s="5">
        <v>1427.5483673818501</v>
      </c>
      <c r="R7" s="5">
        <v>0</v>
      </c>
      <c r="S7" s="5">
        <v>11085.859787497951</v>
      </c>
      <c r="T7" s="5">
        <v>0</v>
      </c>
      <c r="U7" s="5">
        <v>0</v>
      </c>
      <c r="V7" s="5">
        <v>0</v>
      </c>
      <c r="W7" s="5">
        <v>0</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1996.59024500942</v>
      </c>
      <c r="E9" s="17">
        <v>12482.377544488816</v>
      </c>
      <c r="F9" s="17">
        <v>38915.376658605092</v>
      </c>
      <c r="G9" s="17">
        <v>0</v>
      </c>
      <c r="H9" s="17">
        <v>0</v>
      </c>
      <c r="I9" s="17">
        <v>0</v>
      </c>
      <c r="J9" s="17">
        <v>18401.441710602779</v>
      </c>
      <c r="K9" s="17">
        <v>10170.316514266809</v>
      </c>
      <c r="L9" s="17">
        <v>0</v>
      </c>
      <c r="M9" s="17">
        <v>6536.5919987015623</v>
      </c>
      <c r="N9" s="17">
        <v>8766.6561157865199</v>
      </c>
      <c r="O9" s="17">
        <v>12078.099637435689</v>
      </c>
      <c r="P9" s="17">
        <v>38386.52918193565</v>
      </c>
      <c r="Q9" s="17">
        <v>22753.330202101792</v>
      </c>
      <c r="R9" s="17">
        <v>25632.738866586653</v>
      </c>
      <c r="S9" s="17">
        <v>11085.859787497951</v>
      </c>
      <c r="T9" s="17">
        <v>0</v>
      </c>
      <c r="U9" s="17">
        <v>2328.1028948747303</v>
      </c>
      <c r="V9" s="17">
        <v>60541.616291139901</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15033.243337469066</v>
      </c>
      <c r="O4" s="5">
        <v>16722.343337469243</v>
      </c>
      <c r="P4" s="5">
        <v>16722.343337469243</v>
      </c>
      <c r="Q4" s="5">
        <v>82563.819880285664</v>
      </c>
      <c r="R4" s="5">
        <v>82563.819880282506</v>
      </c>
      <c r="S4" s="5">
        <v>121885.27261450654</v>
      </c>
      <c r="T4" s="5">
        <v>121885.27261450654</v>
      </c>
      <c r="U4" s="5">
        <v>121885.27261450698</v>
      </c>
      <c r="V4" s="5">
        <v>151968.87728674195</v>
      </c>
      <c r="W4" s="5">
        <v>151968.87728674195</v>
      </c>
    </row>
    <row r="5" spans="1:23">
      <c r="A5" s="6" t="s">
        <v>143</v>
      </c>
      <c r="B5" s="6" t="s">
        <v>232</v>
      </c>
      <c r="C5" s="5">
        <v>0</v>
      </c>
      <c r="D5" s="5">
        <v>0</v>
      </c>
      <c r="E5" s="5">
        <v>0</v>
      </c>
      <c r="F5" s="5">
        <v>0</v>
      </c>
      <c r="G5" s="5">
        <v>0</v>
      </c>
      <c r="H5" s="5">
        <v>0</v>
      </c>
      <c r="I5" s="5">
        <v>0</v>
      </c>
      <c r="J5" s="5">
        <v>0</v>
      </c>
      <c r="K5" s="5">
        <v>0</v>
      </c>
      <c r="L5" s="5">
        <v>0</v>
      </c>
      <c r="M5" s="5">
        <v>0</v>
      </c>
      <c r="N5" s="5">
        <v>0</v>
      </c>
      <c r="O5" s="5">
        <v>0</v>
      </c>
      <c r="P5" s="5">
        <v>5646.1470740570376</v>
      </c>
      <c r="Q5" s="5">
        <v>38346.353303873664</v>
      </c>
      <c r="R5" s="5">
        <v>78777.404658667045</v>
      </c>
      <c r="S5" s="5">
        <v>156616.75573432457</v>
      </c>
      <c r="T5" s="5">
        <v>156616.75573432457</v>
      </c>
      <c r="U5" s="5">
        <v>162248.88558607674</v>
      </c>
      <c r="V5" s="5">
        <v>167377.7875239648</v>
      </c>
      <c r="W5" s="5">
        <v>167377.7875239648</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2486.7499999999504</v>
      </c>
      <c r="W6" s="5">
        <v>2486.7499999999504</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23641.589999999262</v>
      </c>
      <c r="T7" s="5">
        <v>23641.589999999262</v>
      </c>
      <c r="U7" s="5">
        <v>28104.399779695294</v>
      </c>
      <c r="V7" s="5">
        <v>28104.399779692165</v>
      </c>
      <c r="W7" s="5">
        <v>28104.399779692165</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6622.5754127076234</v>
      </c>
      <c r="T8" s="5">
        <v>6622.5754127076234</v>
      </c>
      <c r="U8" s="5">
        <v>6622.5754127057617</v>
      </c>
      <c r="V8" s="5">
        <v>6622.5754127076234</v>
      </c>
      <c r="W8" s="5">
        <v>6622.5754127076234</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15033.243337469066</v>
      </c>
      <c r="O9" s="17">
        <v>16722.343337469243</v>
      </c>
      <c r="P9" s="17">
        <v>22368.49041152628</v>
      </c>
      <c r="Q9" s="17">
        <v>120910.17318415933</v>
      </c>
      <c r="R9" s="17">
        <v>161341.22453894955</v>
      </c>
      <c r="S9" s="17">
        <v>308766.19376153802</v>
      </c>
      <c r="T9" s="17">
        <v>308766.19376153802</v>
      </c>
      <c r="U9" s="17">
        <v>318861.1333929848</v>
      </c>
      <c r="V9" s="17">
        <v>356560.3900031065</v>
      </c>
      <c r="W9" s="17">
        <v>356560.3900031065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136</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136</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235</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236</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237</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136</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144</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145</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146</v>
      </c>
      <c r="B21" s="6" t="s">
        <v>251</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136</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D3DC6D5-0EBD-4A08-B307-6AC0D04DFC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E6D25B-0DB4-4D13-A342-74D721C7379B}">
  <ds:schemaRefs>
    <ds:schemaRef ds:uri="http://schemas.microsoft.com/sharepoint/v3/contenttype/forms"/>
  </ds:schemaRefs>
</ds:datastoreItem>
</file>

<file path=customXml/itemProps3.xml><?xml version="1.0" encoding="utf-8"?>
<ds:datastoreItem xmlns:ds="http://schemas.openxmlformats.org/officeDocument/2006/customXml" ds:itemID="{3CD3FFBC-AE89-4560-BD65-3944D66DBABB}">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0846c3b3-81a9-45d6-ba5b-8be618a9c9d5"/>
    <ds:schemaRef ds:uri="http://schemas.openxmlformats.org/package/2006/metadata/core-properties"/>
    <ds:schemaRef ds:uri="2d13b51a-01fc-4fe6-9d22-83de624198c5"/>
    <ds:schemaRef ds:uri="http://www.w3.org/XML/1998/namespace"/>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2020-07-28T07:27:14Z</dcterms:created>
  <dcterms:modified xsi:type="dcterms:W3CDTF">2020-07-30T02:18:29Z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